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3\JN\JN-10-2023 Zimsko vzdrževanje cest DRUGA PONOVITEV\JN-10-2023 Zimsko vzdrzevanje cest RD 2PON\"/>
    </mc:Choice>
  </mc:AlternateContent>
  <xr:revisionPtr revIDLastSave="0" documentId="13_ncr:1_{88F03A63-2D3E-431E-8A32-DAA460E0A6BA}" xr6:coauthVersionLast="47" xr6:coauthVersionMax="47" xr10:uidLastSave="{00000000-0000-0000-0000-000000000000}"/>
  <bookViews>
    <workbookView xWindow="-120" yWindow="-120" windowWidth="29040" windowHeight="15840" tabRatio="780" activeTab="7" xr2:uid="{8BD506A3-239E-443E-9BBB-21AF34FCAB2C}"/>
  </bookViews>
  <sheets>
    <sheet name="1 - Godovič" sheetId="2" r:id="rId1"/>
    <sheet name="2 - Godovič ICG" sheetId="13" r:id="rId2"/>
    <sheet name="3 - Dole 2" sheetId="5" r:id="rId3"/>
    <sheet name="4 - Dole 3" sheetId="6" r:id="rId4"/>
    <sheet name="5 - Dole 4" sheetId="7" r:id="rId5"/>
    <sheet name="6 - Idrijske Krnice" sheetId="9" r:id="rId6"/>
    <sheet name="7 - Spodnja Idrija ceste" sheetId="11" r:id="rId7"/>
    <sheet name="8 - Spodnja Idrija ostale p" sheetId="14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9" l="1"/>
  <c r="I12" i="9" s="1"/>
  <c r="G9" i="14"/>
  <c r="I9" i="14" s="1"/>
  <c r="G8" i="14"/>
  <c r="I8" i="14" s="1"/>
  <c r="G7" i="14"/>
  <c r="I7" i="14" s="1"/>
  <c r="G6" i="14"/>
  <c r="I6" i="14" s="1"/>
  <c r="G12" i="13"/>
  <c r="I12" i="13" s="1"/>
  <c r="G11" i="13"/>
  <c r="I11" i="13" s="1"/>
  <c r="G10" i="13"/>
  <c r="I10" i="13" s="1"/>
  <c r="G9" i="13"/>
  <c r="I9" i="13" s="1"/>
  <c r="G8" i="13"/>
  <c r="I8" i="13" s="1"/>
  <c r="G7" i="13"/>
  <c r="I7" i="13" s="1"/>
  <c r="G6" i="13"/>
  <c r="I6" i="13" s="1"/>
  <c r="G16" i="9"/>
  <c r="I16" i="9" s="1"/>
  <c r="G10" i="7"/>
  <c r="I10" i="7" s="1"/>
  <c r="G11" i="6"/>
  <c r="I11" i="6" s="1"/>
  <c r="G16" i="5"/>
  <c r="G10" i="5"/>
  <c r="G11" i="5"/>
  <c r="I11" i="5"/>
  <c r="I10" i="5"/>
  <c r="G11" i="14" l="1"/>
  <c r="G14" i="13"/>
  <c r="G17" i="2"/>
  <c r="I17" i="2"/>
  <c r="G6" i="2"/>
  <c r="G13" i="11"/>
  <c r="I13" i="11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6" i="11"/>
  <c r="I6" i="11" s="1"/>
  <c r="G11" i="9"/>
  <c r="I11" i="9" s="1"/>
  <c r="G19" i="9"/>
  <c r="I19" i="9" s="1"/>
  <c r="G18" i="9"/>
  <c r="I18" i="9" s="1"/>
  <c r="G17" i="9"/>
  <c r="I17" i="9" s="1"/>
  <c r="G15" i="9"/>
  <c r="I15" i="9" s="1"/>
  <c r="G14" i="9"/>
  <c r="I14" i="9" s="1"/>
  <c r="G13" i="9"/>
  <c r="I13" i="9" s="1"/>
  <c r="G10" i="9"/>
  <c r="I10" i="9" s="1"/>
  <c r="G9" i="9"/>
  <c r="I9" i="9" s="1"/>
  <c r="G8" i="9"/>
  <c r="G7" i="9"/>
  <c r="I7" i="9" s="1"/>
  <c r="G6" i="9"/>
  <c r="I6" i="9" s="1"/>
  <c r="G12" i="7"/>
  <c r="I12" i="7" s="1"/>
  <c r="G11" i="7"/>
  <c r="I11" i="7" s="1"/>
  <c r="G9" i="7"/>
  <c r="I9" i="7" s="1"/>
  <c r="G8" i="7"/>
  <c r="I8" i="7" s="1"/>
  <c r="G7" i="7"/>
  <c r="I7" i="7" s="1"/>
  <c r="G6" i="7"/>
  <c r="I6" i="7" s="1"/>
  <c r="G13" i="6"/>
  <c r="I13" i="6" s="1"/>
  <c r="G12" i="6"/>
  <c r="I12" i="6" s="1"/>
  <c r="G10" i="6"/>
  <c r="I10" i="6" s="1"/>
  <c r="G9" i="6"/>
  <c r="I9" i="6" s="1"/>
  <c r="G8" i="6"/>
  <c r="I8" i="6" s="1"/>
  <c r="G7" i="6"/>
  <c r="I7" i="6" s="1"/>
  <c r="G6" i="6"/>
  <c r="G14" i="5"/>
  <c r="I14" i="5" s="1"/>
  <c r="G13" i="5"/>
  <c r="I13" i="5" s="1"/>
  <c r="G12" i="5"/>
  <c r="G9" i="5"/>
  <c r="I9" i="5" s="1"/>
  <c r="G8" i="5"/>
  <c r="I8" i="5" s="1"/>
  <c r="G7" i="5"/>
  <c r="I7" i="5" s="1"/>
  <c r="G6" i="5"/>
  <c r="I6" i="5" s="1"/>
  <c r="G20" i="2"/>
  <c r="I20" i="2" s="1"/>
  <c r="G19" i="2"/>
  <c r="I19" i="2" s="1"/>
  <c r="G18" i="2"/>
  <c r="I18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I10" i="2" s="1"/>
  <c r="G9" i="2"/>
  <c r="I9" i="2" s="1"/>
  <c r="G8" i="2"/>
  <c r="I8" i="2" s="1"/>
  <c r="G7" i="2"/>
  <c r="I7" i="2" s="1"/>
  <c r="I6" i="2"/>
  <c r="I8" i="9" l="1"/>
  <c r="G21" i="9"/>
  <c r="I6" i="6"/>
  <c r="G15" i="6"/>
  <c r="G15" i="11"/>
  <c r="G22" i="2"/>
  <c r="G14" i="7"/>
  <c r="I12" i="5"/>
</calcChain>
</file>

<file path=xl/sharedStrings.xml><?xml version="1.0" encoding="utf-8"?>
<sst xmlns="http://schemas.openxmlformats.org/spreadsheetml/2006/main" count="330" uniqueCount="52">
  <si>
    <t>Navodilo: Cene in vrednosti se vpisuje na dve decimalni mesti natančno</t>
  </si>
  <si>
    <t>EM</t>
  </si>
  <si>
    <t>Ponudbena vrednost v EUR brez DDV</t>
  </si>
  <si>
    <t>mala snežna freza s strojnikom</t>
  </si>
  <si>
    <t>rovokopač ali nakladač</t>
  </si>
  <si>
    <t>traktor nad 125 kW</t>
  </si>
  <si>
    <t>traktorski priključek snežna freza</t>
  </si>
  <si>
    <t>vlečni plug</t>
  </si>
  <si>
    <t>delavec PK</t>
  </si>
  <si>
    <t>postavitev snežnih kolov</t>
  </si>
  <si>
    <t>administracija</t>
  </si>
  <si>
    <t>pripravljenost</t>
  </si>
  <si>
    <t>izvajanje zimske službe po pavšalu</t>
  </si>
  <si>
    <t>Ocenjena količina za eno zimsko sezono</t>
  </si>
  <si>
    <t>Število sezon</t>
  </si>
  <si>
    <t>Cena v EUR brez DDV/EM</t>
  </si>
  <si>
    <t>Ponudbena vrednost v EUR z DDV</t>
  </si>
  <si>
    <t>Dodaten opis storitve</t>
  </si>
  <si>
    <t>sočasno pluženje in posipanje</t>
  </si>
  <si>
    <t>traktor do vključno 70 kW</t>
  </si>
  <si>
    <t>pluženje ali posipanje</t>
  </si>
  <si>
    <t xml:space="preserve">traktor od 71 kW do vključno 100 kW </t>
  </si>
  <si>
    <t>traktor od 101 kW do vključno 125 kW</t>
  </si>
  <si>
    <t xml:space="preserve">unimog od 91 kW do vključno 125 kW </t>
  </si>
  <si>
    <t>unimog nad 125 kW</t>
  </si>
  <si>
    <t xml:space="preserve">unimog nad 125 kW </t>
  </si>
  <si>
    <t>ura</t>
  </si>
  <si>
    <t>kos</t>
  </si>
  <si>
    <t>km</t>
  </si>
  <si>
    <t>Znesek DDV</t>
  </si>
  <si>
    <t>Skupaj ponudbena vrednost v EUR brez DDV</t>
  </si>
  <si>
    <t>______________________________________</t>
  </si>
  <si>
    <t>Kraj in datum</t>
  </si>
  <si>
    <t>Žig</t>
  </si>
  <si>
    <t>Ime in priimek in podpis:</t>
  </si>
  <si>
    <t>_______________________________________</t>
  </si>
  <si>
    <t>__________________________________</t>
  </si>
  <si>
    <t xml:space="preserve">Predvidena lokacija začasnega skladišča posipnih materialov </t>
  </si>
  <si>
    <t>Navodillo: vpiše se lokacijo, če bo ponudnik uredil začasno skladišče posipinih materialov na lokaciji odsekov in površin sklopa, za katerega se prijavlja</t>
  </si>
  <si>
    <t>Navodilo: vpiše se lokacijo, če bo ponudnik uredil začasno skladišče posipinih materialov na lokaciji odsekov in površin sklopa, za katerega se prijavlja</t>
  </si>
  <si>
    <t>Vozilo/stroj/storitev</t>
  </si>
  <si>
    <t>spravilo snežnih kolov</t>
  </si>
  <si>
    <t>Sklop 10 - Idrijske Krnice</t>
  </si>
  <si>
    <t>JN-10-2023 Zimsko vzdrževanje cest in ostalih javnih površin v občini Idrija v obdobju od 1.11.2023-30.4.2026 2.PONOVITEV</t>
  </si>
  <si>
    <t>Sklop 1 - Godovič</t>
  </si>
  <si>
    <t>Sklop 2 - Godovič ICG</t>
  </si>
  <si>
    <t>Sklop 3 - Dole 2</t>
  </si>
  <si>
    <t>Sklop 4 - Dole 3</t>
  </si>
  <si>
    <t>JN-10-2023 Zimsko vzdrževanje cest in ostalih javnih površin v občini Idrija v obdobju od 1.11.2023-30.4.2026 2. PONOVITEV</t>
  </si>
  <si>
    <t>Sklop 5 - Dole 4</t>
  </si>
  <si>
    <t>Sklop 7 - Spodnja Idrija - ceste</t>
  </si>
  <si>
    <t>Sklop 8 - Spodnja Idrija - ostale površine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</si>
</sst>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4" fontId="1" fillId="0" borderId="1" xfId="0" applyNumberFormat="1" applyFont="1" applyBorder="1"/>
    <xf numFmtId="0" fontId="1" fillId="0" borderId="3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4" fontId="1" fillId="0" borderId="2" xfId="0" applyNumberFormat="1" applyFont="1" applyBorder="1"/>
    <xf numFmtId="0" fontId="2" fillId="0" borderId="0" xfId="0" applyFont="1"/>
    <xf numFmtId="0" fontId="1" fillId="0" borderId="4" xfId="0" applyFont="1" applyBorder="1" applyAlignment="1">
      <alignment horizontal="justify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164" fontId="1" fillId="0" borderId="1" xfId="0" applyNumberFormat="1" applyFont="1" applyBorder="1"/>
    <xf numFmtId="0" fontId="1" fillId="0" borderId="6" xfId="0" applyFont="1" applyBorder="1" applyAlignment="1">
      <alignment horizontal="justify" vertical="center"/>
    </xf>
    <xf numFmtId="2" fontId="1" fillId="0" borderId="2" xfId="0" applyNumberFormat="1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F6D3-68B7-4E9B-AE1A-79EF5688F7F1}">
  <sheetPr>
    <pageSetUpPr fitToPage="1"/>
  </sheetPr>
  <dimension ref="A1:I47"/>
  <sheetViews>
    <sheetView workbookViewId="0">
      <selection activeCell="A3" sqref="A3"/>
    </sheetView>
  </sheetViews>
  <sheetFormatPr defaultRowHeight="15" x14ac:dyDescent="0.25"/>
  <cols>
    <col min="1" max="1" width="34.28515625" customWidth="1"/>
    <col min="2" max="2" width="27.28515625" customWidth="1"/>
    <col min="3" max="3" width="9.140625" style="13"/>
    <col min="4" max="4" width="15.7109375" customWidth="1"/>
    <col min="5" max="5" width="12.7109375" customWidth="1"/>
    <col min="6" max="6" width="15" customWidth="1"/>
    <col min="7" max="7" width="21.7109375" customWidth="1"/>
    <col min="8" max="8" width="17.85546875" customWidth="1"/>
    <col min="9" max="9" width="19.28515625" customWidth="1"/>
  </cols>
  <sheetData>
    <row r="1" spans="1:9" x14ac:dyDescent="0.25">
      <c r="A1" s="1" t="s">
        <v>43</v>
      </c>
      <c r="B1" s="1"/>
      <c r="C1" s="11"/>
      <c r="D1" s="1"/>
      <c r="E1" s="1"/>
      <c r="F1" s="1"/>
      <c r="G1" s="1"/>
      <c r="H1" s="1"/>
      <c r="I1" s="1"/>
    </row>
    <row r="2" spans="1:9" x14ac:dyDescent="0.25">
      <c r="A2" s="1" t="s">
        <v>44</v>
      </c>
      <c r="B2" s="1"/>
      <c r="C2" s="11"/>
      <c r="D2" s="1"/>
      <c r="E2" s="1"/>
      <c r="F2" s="1"/>
      <c r="G2" s="1"/>
      <c r="H2" s="1"/>
      <c r="I2" s="1"/>
    </row>
    <row r="3" spans="1:9" x14ac:dyDescent="0.25">
      <c r="A3" s="9" t="s">
        <v>0</v>
      </c>
      <c r="B3" s="1"/>
      <c r="C3" s="11"/>
      <c r="D3" s="1"/>
      <c r="E3" s="1"/>
      <c r="F3" s="1"/>
      <c r="G3" s="1"/>
      <c r="H3" s="1"/>
      <c r="I3" s="1"/>
    </row>
    <row r="4" spans="1:9" x14ac:dyDescent="0.25">
      <c r="A4" s="1"/>
      <c r="B4" s="1"/>
      <c r="C4" s="11"/>
      <c r="D4" s="1"/>
      <c r="E4" s="1"/>
      <c r="F4" s="1"/>
      <c r="G4" s="1"/>
      <c r="H4" s="1"/>
      <c r="I4" s="1"/>
    </row>
    <row r="5" spans="1:9" ht="39" x14ac:dyDescent="0.25">
      <c r="A5" s="2" t="s">
        <v>40</v>
      </c>
      <c r="B5" s="2" t="s">
        <v>17</v>
      </c>
      <c r="C5" s="12" t="s">
        <v>1</v>
      </c>
      <c r="D5" s="3" t="s">
        <v>13</v>
      </c>
      <c r="E5" s="2" t="s">
        <v>14</v>
      </c>
      <c r="F5" s="3" t="s">
        <v>15</v>
      </c>
      <c r="G5" s="3" t="s">
        <v>2</v>
      </c>
      <c r="H5" s="2" t="s">
        <v>29</v>
      </c>
      <c r="I5" s="3" t="s">
        <v>16</v>
      </c>
    </row>
    <row r="6" spans="1:9" x14ac:dyDescent="0.25">
      <c r="A6" s="4" t="s">
        <v>4</v>
      </c>
      <c r="B6" s="4"/>
      <c r="C6" s="12" t="s">
        <v>26</v>
      </c>
      <c r="D6" s="2">
        <v>120</v>
      </c>
      <c r="E6" s="2">
        <v>3</v>
      </c>
      <c r="F6" s="5"/>
      <c r="G6" s="5">
        <f>D6*E6*F6</f>
        <v>0</v>
      </c>
      <c r="H6" s="5"/>
      <c r="I6" s="5">
        <f t="shared" ref="I6:I20" si="0">G6+H6</f>
        <v>0</v>
      </c>
    </row>
    <row r="7" spans="1:9" x14ac:dyDescent="0.25">
      <c r="A7" s="4" t="s">
        <v>19</v>
      </c>
      <c r="B7" s="4"/>
      <c r="C7" s="12" t="s">
        <v>26</v>
      </c>
      <c r="D7" s="2">
        <v>10</v>
      </c>
      <c r="E7" s="2">
        <v>3</v>
      </c>
      <c r="F7" s="5"/>
      <c r="G7" s="5">
        <f t="shared" ref="G7:G20" si="1">D7*E7*F7</f>
        <v>0</v>
      </c>
      <c r="H7" s="5"/>
      <c r="I7" s="5">
        <f t="shared" si="0"/>
        <v>0</v>
      </c>
    </row>
    <row r="8" spans="1:9" x14ac:dyDescent="0.25">
      <c r="A8" s="4" t="s">
        <v>21</v>
      </c>
      <c r="B8" s="4" t="s">
        <v>20</v>
      </c>
      <c r="C8" s="12" t="s">
        <v>26</v>
      </c>
      <c r="D8" s="2">
        <v>110</v>
      </c>
      <c r="E8" s="2">
        <v>3</v>
      </c>
      <c r="F8" s="5"/>
      <c r="G8" s="5">
        <f t="shared" si="1"/>
        <v>0</v>
      </c>
      <c r="H8" s="5"/>
      <c r="I8" s="5">
        <f t="shared" si="0"/>
        <v>0</v>
      </c>
    </row>
    <row r="9" spans="1:9" x14ac:dyDescent="0.25">
      <c r="A9" s="4" t="s">
        <v>21</v>
      </c>
      <c r="B9" s="4" t="s">
        <v>18</v>
      </c>
      <c r="C9" s="12" t="s">
        <v>26</v>
      </c>
      <c r="D9" s="2">
        <v>110</v>
      </c>
      <c r="E9" s="2">
        <v>3</v>
      </c>
      <c r="F9" s="5"/>
      <c r="G9" s="5">
        <f t="shared" si="1"/>
        <v>0</v>
      </c>
      <c r="H9" s="5"/>
      <c r="I9" s="5">
        <f t="shared" si="0"/>
        <v>0</v>
      </c>
    </row>
    <row r="10" spans="1:9" x14ac:dyDescent="0.25">
      <c r="A10" s="4" t="s">
        <v>22</v>
      </c>
      <c r="B10" s="4"/>
      <c r="C10" s="12" t="s">
        <v>26</v>
      </c>
      <c r="D10" s="2">
        <v>20</v>
      </c>
      <c r="E10" s="2">
        <v>3</v>
      </c>
      <c r="F10" s="5"/>
      <c r="G10" s="5">
        <f t="shared" si="1"/>
        <v>0</v>
      </c>
      <c r="H10" s="5"/>
      <c r="I10" s="5">
        <f t="shared" si="0"/>
        <v>0</v>
      </c>
    </row>
    <row r="11" spans="1:9" x14ac:dyDescent="0.25">
      <c r="A11" s="4" t="s">
        <v>23</v>
      </c>
      <c r="B11" s="4" t="s">
        <v>20</v>
      </c>
      <c r="C11" s="12" t="s">
        <v>26</v>
      </c>
      <c r="D11" s="2">
        <v>40</v>
      </c>
      <c r="E11" s="2">
        <v>3</v>
      </c>
      <c r="F11" s="5"/>
      <c r="G11" s="5">
        <f t="shared" si="1"/>
        <v>0</v>
      </c>
      <c r="H11" s="5"/>
      <c r="I11" s="5">
        <f t="shared" si="0"/>
        <v>0</v>
      </c>
    </row>
    <row r="12" spans="1:9" x14ac:dyDescent="0.25">
      <c r="A12" s="4" t="s">
        <v>23</v>
      </c>
      <c r="B12" s="4" t="s">
        <v>18</v>
      </c>
      <c r="C12" s="12" t="s">
        <v>26</v>
      </c>
      <c r="D12" s="2">
        <v>10</v>
      </c>
      <c r="E12" s="2">
        <v>3</v>
      </c>
      <c r="F12" s="5"/>
      <c r="G12" s="5">
        <f t="shared" si="1"/>
        <v>0</v>
      </c>
      <c r="H12" s="5"/>
      <c r="I12" s="5">
        <f t="shared" si="0"/>
        <v>0</v>
      </c>
    </row>
    <row r="13" spans="1:9" x14ac:dyDescent="0.25">
      <c r="A13" s="4" t="s">
        <v>24</v>
      </c>
      <c r="B13" s="4" t="s">
        <v>20</v>
      </c>
      <c r="C13" s="12" t="s">
        <v>26</v>
      </c>
      <c r="D13" s="2">
        <v>150</v>
      </c>
      <c r="E13" s="2">
        <v>3</v>
      </c>
      <c r="F13" s="5"/>
      <c r="G13" s="5">
        <f t="shared" si="1"/>
        <v>0</v>
      </c>
      <c r="H13" s="5"/>
      <c r="I13" s="5">
        <f t="shared" si="0"/>
        <v>0</v>
      </c>
    </row>
    <row r="14" spans="1:9" x14ac:dyDescent="0.25">
      <c r="A14" s="4" t="s">
        <v>25</v>
      </c>
      <c r="B14" s="4" t="s">
        <v>18</v>
      </c>
      <c r="C14" s="12" t="s">
        <v>26</v>
      </c>
      <c r="D14" s="2">
        <v>200</v>
      </c>
      <c r="E14" s="2">
        <v>3</v>
      </c>
      <c r="F14" s="5"/>
      <c r="G14" s="5">
        <f t="shared" si="1"/>
        <v>0</v>
      </c>
      <c r="H14" s="5"/>
      <c r="I14" s="5">
        <f t="shared" si="0"/>
        <v>0</v>
      </c>
    </row>
    <row r="15" spans="1:9" x14ac:dyDescent="0.25">
      <c r="A15" s="4" t="s">
        <v>8</v>
      </c>
      <c r="B15" s="4"/>
      <c r="C15" s="12" t="s">
        <v>26</v>
      </c>
      <c r="D15" s="2">
        <v>300</v>
      </c>
      <c r="E15" s="2">
        <v>3</v>
      </c>
      <c r="F15" s="5"/>
      <c r="G15" s="5">
        <f t="shared" si="1"/>
        <v>0</v>
      </c>
      <c r="H15" s="5"/>
      <c r="I15" s="5">
        <f t="shared" si="0"/>
        <v>0</v>
      </c>
    </row>
    <row r="16" spans="1:9" x14ac:dyDescent="0.25">
      <c r="A16" s="4" t="s">
        <v>9</v>
      </c>
      <c r="B16" s="4"/>
      <c r="C16" s="12" t="s">
        <v>27</v>
      </c>
      <c r="D16" s="2">
        <v>1000</v>
      </c>
      <c r="E16" s="2">
        <v>3</v>
      </c>
      <c r="F16" s="5"/>
      <c r="G16" s="5">
        <f t="shared" si="1"/>
        <v>0</v>
      </c>
      <c r="H16" s="5"/>
      <c r="I16" s="5">
        <f t="shared" si="0"/>
        <v>0</v>
      </c>
    </row>
    <row r="17" spans="1:9" x14ac:dyDescent="0.25">
      <c r="A17" s="4" t="s">
        <v>41</v>
      </c>
      <c r="B17" s="4"/>
      <c r="C17" s="12" t="s">
        <v>27</v>
      </c>
      <c r="D17" s="2">
        <v>1000</v>
      </c>
      <c r="E17" s="2">
        <v>3</v>
      </c>
      <c r="F17" s="5"/>
      <c r="G17" s="5">
        <f t="shared" ref="G17" si="2">D17*E17*F17</f>
        <v>0</v>
      </c>
      <c r="H17" s="5"/>
      <c r="I17" s="5">
        <f t="shared" ref="I17" si="3">G17+H17</f>
        <v>0</v>
      </c>
    </row>
    <row r="18" spans="1:9" x14ac:dyDescent="0.25">
      <c r="A18" s="4" t="s">
        <v>10</v>
      </c>
      <c r="B18" s="4"/>
      <c r="C18" s="12" t="s">
        <v>27</v>
      </c>
      <c r="D18" s="2">
        <v>2</v>
      </c>
      <c r="E18" s="2">
        <v>3</v>
      </c>
      <c r="F18" s="5"/>
      <c r="G18" s="5">
        <f t="shared" si="1"/>
        <v>0</v>
      </c>
      <c r="H18" s="5"/>
      <c r="I18" s="5">
        <f t="shared" si="0"/>
        <v>0</v>
      </c>
    </row>
    <row r="19" spans="1:9" x14ac:dyDescent="0.25">
      <c r="A19" s="4" t="s">
        <v>11</v>
      </c>
      <c r="B19" s="4"/>
      <c r="C19" s="12" t="s">
        <v>27</v>
      </c>
      <c r="D19" s="2">
        <v>5</v>
      </c>
      <c r="E19" s="2">
        <v>3</v>
      </c>
      <c r="F19" s="5"/>
      <c r="G19" s="5">
        <f t="shared" si="1"/>
        <v>0</v>
      </c>
      <c r="H19" s="5"/>
      <c r="I19" s="5">
        <f t="shared" si="0"/>
        <v>0</v>
      </c>
    </row>
    <row r="20" spans="1:9" x14ac:dyDescent="0.25">
      <c r="A20" s="4" t="s">
        <v>12</v>
      </c>
      <c r="B20" s="4"/>
      <c r="C20" s="12" t="s">
        <v>28</v>
      </c>
      <c r="D20" s="2">
        <v>3.6739999999999999</v>
      </c>
      <c r="E20" s="2">
        <v>3</v>
      </c>
      <c r="F20" s="5"/>
      <c r="G20" s="5">
        <f t="shared" si="1"/>
        <v>0</v>
      </c>
      <c r="H20" s="5"/>
      <c r="I20" s="5">
        <f t="shared" si="0"/>
        <v>0</v>
      </c>
    </row>
    <row r="21" spans="1:9" ht="15.75" thickBot="1" x14ac:dyDescent="0.3">
      <c r="A21" s="6"/>
      <c r="B21" s="7"/>
      <c r="C21" s="11"/>
      <c r="D21" s="1"/>
      <c r="E21" s="1"/>
      <c r="F21" s="1"/>
      <c r="G21" s="1"/>
      <c r="H21" s="1"/>
      <c r="I21" s="1"/>
    </row>
    <row r="22" spans="1:9" ht="33.75" customHeight="1" thickTop="1" thickBot="1" x14ac:dyDescent="0.3">
      <c r="A22" s="1"/>
      <c r="B22" s="1"/>
      <c r="C22" s="11"/>
      <c r="D22" s="1"/>
      <c r="E22" s="1"/>
      <c r="F22" s="1"/>
      <c r="G22" s="8">
        <f>SUM(G6:G20)</f>
        <v>0</v>
      </c>
      <c r="H22" s="17" t="s">
        <v>30</v>
      </c>
      <c r="I22" s="18"/>
    </row>
    <row r="23" spans="1:9" ht="15.75" thickTop="1" x14ac:dyDescent="0.25">
      <c r="A23" s="1"/>
      <c r="B23" s="1"/>
      <c r="C23" s="11"/>
      <c r="D23" s="1"/>
      <c r="E23" s="1"/>
      <c r="F23" s="1"/>
      <c r="G23" s="1"/>
      <c r="H23" s="1"/>
      <c r="I23" s="1"/>
    </row>
    <row r="24" spans="1:9" x14ac:dyDescent="0.25">
      <c r="A24" s="1" t="s">
        <v>37</v>
      </c>
      <c r="B24" s="1"/>
      <c r="C24" s="11"/>
      <c r="D24" s="1"/>
      <c r="E24" s="1"/>
      <c r="F24" s="1"/>
      <c r="G24" s="1"/>
      <c r="H24" s="1"/>
      <c r="I24" s="1"/>
    </row>
    <row r="25" spans="1:9" x14ac:dyDescent="0.25">
      <c r="A25" s="1" t="s">
        <v>31</v>
      </c>
      <c r="B25" s="1"/>
      <c r="C25" s="11"/>
      <c r="D25" s="1"/>
      <c r="E25" s="1"/>
      <c r="F25" s="1"/>
      <c r="G25" s="1"/>
      <c r="H25" s="1"/>
      <c r="I25" s="1"/>
    </row>
    <row r="26" spans="1:9" x14ac:dyDescent="0.25">
      <c r="A26" s="9" t="s">
        <v>38</v>
      </c>
      <c r="B26" s="1"/>
      <c r="C26" s="1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1"/>
      <c r="D28" s="1"/>
      <c r="E28" s="1"/>
      <c r="F28" s="1"/>
      <c r="G28" s="1"/>
      <c r="H28" s="1"/>
      <c r="I28" s="1"/>
    </row>
    <row r="29" spans="1:9" x14ac:dyDescent="0.25">
      <c r="A29" s="1" t="s">
        <v>32</v>
      </c>
      <c r="B29" s="1"/>
      <c r="C29" s="11"/>
      <c r="D29" s="1"/>
      <c r="E29" s="1" t="s">
        <v>33</v>
      </c>
      <c r="F29" s="1"/>
      <c r="G29" s="1"/>
      <c r="H29" s="1" t="s">
        <v>34</v>
      </c>
      <c r="I29" s="1"/>
    </row>
    <row r="30" spans="1:9" x14ac:dyDescent="0.25">
      <c r="A30" s="1" t="s">
        <v>35</v>
      </c>
      <c r="B30" s="1"/>
      <c r="C30" s="11"/>
      <c r="D30" s="1"/>
      <c r="E30" s="1"/>
      <c r="F30" s="1"/>
      <c r="G30" s="1"/>
      <c r="H30" s="1" t="s">
        <v>36</v>
      </c>
      <c r="I30" s="1"/>
    </row>
    <row r="31" spans="1:9" x14ac:dyDescent="0.25">
      <c r="A31" s="1"/>
      <c r="B31" s="1"/>
      <c r="C31" s="1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1"/>
      <c r="D47" s="1"/>
      <c r="E47" s="1"/>
      <c r="F47" s="1"/>
      <c r="G47" s="1"/>
      <c r="H47" s="1"/>
      <c r="I47" s="1"/>
    </row>
  </sheetData>
  <mergeCells count="1">
    <mergeCell ref="H22:I22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351EF-B5D0-422C-8BB7-24C1B2CB5DCE}">
  <sheetPr>
    <pageSetUpPr fitToPage="1"/>
  </sheetPr>
  <dimension ref="A1:I39"/>
  <sheetViews>
    <sheetView workbookViewId="0">
      <selection activeCell="A3" sqref="A3"/>
    </sheetView>
  </sheetViews>
  <sheetFormatPr defaultRowHeight="15" x14ac:dyDescent="0.25"/>
  <cols>
    <col min="1" max="1" width="34.28515625" customWidth="1"/>
    <col min="2" max="2" width="27.28515625" customWidth="1"/>
    <col min="3" max="3" width="9.140625" style="13"/>
    <col min="4" max="4" width="15.7109375" customWidth="1"/>
    <col min="5" max="5" width="12.7109375" customWidth="1"/>
    <col min="6" max="6" width="15" customWidth="1"/>
    <col min="7" max="7" width="21.7109375" customWidth="1"/>
    <col min="8" max="8" width="17.85546875" customWidth="1"/>
    <col min="9" max="9" width="19.28515625" customWidth="1"/>
  </cols>
  <sheetData>
    <row r="1" spans="1:9" x14ac:dyDescent="0.25">
      <c r="A1" s="1" t="s">
        <v>43</v>
      </c>
      <c r="B1" s="1"/>
      <c r="C1" s="11"/>
      <c r="D1" s="1"/>
      <c r="E1" s="1"/>
      <c r="F1" s="1"/>
      <c r="G1" s="1"/>
      <c r="H1" s="1"/>
      <c r="I1" s="1"/>
    </row>
    <row r="2" spans="1:9" x14ac:dyDescent="0.25">
      <c r="A2" s="1" t="s">
        <v>45</v>
      </c>
      <c r="B2" s="1"/>
      <c r="C2" s="11"/>
      <c r="D2" s="1"/>
      <c r="E2" s="1"/>
      <c r="F2" s="1"/>
      <c r="G2" s="1"/>
      <c r="H2" s="1"/>
      <c r="I2" s="1"/>
    </row>
    <row r="3" spans="1:9" x14ac:dyDescent="0.25">
      <c r="A3" s="9" t="s">
        <v>0</v>
      </c>
      <c r="B3" s="1"/>
      <c r="C3" s="11"/>
      <c r="D3" s="1"/>
      <c r="E3" s="1"/>
      <c r="F3" s="1"/>
      <c r="G3" s="1"/>
      <c r="H3" s="1"/>
      <c r="I3" s="1"/>
    </row>
    <row r="4" spans="1:9" x14ac:dyDescent="0.25">
      <c r="A4" s="1"/>
      <c r="B4" s="1"/>
      <c r="C4" s="11"/>
      <c r="D4" s="1"/>
      <c r="E4" s="1"/>
      <c r="F4" s="1"/>
      <c r="G4" s="1"/>
      <c r="H4" s="1"/>
      <c r="I4" s="1"/>
    </row>
    <row r="5" spans="1:9" ht="39" x14ac:dyDescent="0.25">
      <c r="A5" s="2" t="s">
        <v>40</v>
      </c>
      <c r="B5" s="2" t="s">
        <v>17</v>
      </c>
      <c r="C5" s="12" t="s">
        <v>1</v>
      </c>
      <c r="D5" s="3" t="s">
        <v>13</v>
      </c>
      <c r="E5" s="2" t="s">
        <v>14</v>
      </c>
      <c r="F5" s="3" t="s">
        <v>15</v>
      </c>
      <c r="G5" s="3" t="s">
        <v>2</v>
      </c>
      <c r="H5" s="2" t="s">
        <v>29</v>
      </c>
      <c r="I5" s="3" t="s">
        <v>16</v>
      </c>
    </row>
    <row r="6" spans="1:9" x14ac:dyDescent="0.25">
      <c r="A6" s="4" t="s">
        <v>24</v>
      </c>
      <c r="B6" s="4" t="s">
        <v>20</v>
      </c>
      <c r="C6" s="12" t="s">
        <v>26</v>
      </c>
      <c r="D6" s="2">
        <v>30</v>
      </c>
      <c r="E6" s="2">
        <v>3</v>
      </c>
      <c r="F6" s="5"/>
      <c r="G6" s="5">
        <f t="shared" ref="G6:G12" si="0">D6*E6*F6</f>
        <v>0</v>
      </c>
      <c r="H6" s="5"/>
      <c r="I6" s="5">
        <f t="shared" ref="I6:I12" si="1">G6+H6</f>
        <v>0</v>
      </c>
    </row>
    <row r="7" spans="1:9" x14ac:dyDescent="0.25">
      <c r="A7" s="4" t="s">
        <v>25</v>
      </c>
      <c r="B7" s="4" t="s">
        <v>18</v>
      </c>
      <c r="C7" s="12" t="s">
        <v>26</v>
      </c>
      <c r="D7" s="2">
        <v>20</v>
      </c>
      <c r="E7" s="2">
        <v>3</v>
      </c>
      <c r="F7" s="5"/>
      <c r="G7" s="5">
        <f t="shared" si="0"/>
        <v>0</v>
      </c>
      <c r="H7" s="5"/>
      <c r="I7" s="5">
        <f t="shared" si="1"/>
        <v>0</v>
      </c>
    </row>
    <row r="8" spans="1:9" x14ac:dyDescent="0.25">
      <c r="A8" s="4" t="s">
        <v>8</v>
      </c>
      <c r="B8" s="4"/>
      <c r="C8" s="12" t="s">
        <v>26</v>
      </c>
      <c r="D8" s="2">
        <v>40</v>
      </c>
      <c r="E8" s="2">
        <v>3</v>
      </c>
      <c r="F8" s="5"/>
      <c r="G8" s="5">
        <f t="shared" si="0"/>
        <v>0</v>
      </c>
      <c r="H8" s="5"/>
      <c r="I8" s="5">
        <f t="shared" si="1"/>
        <v>0</v>
      </c>
    </row>
    <row r="9" spans="1:9" x14ac:dyDescent="0.25">
      <c r="A9" s="4" t="s">
        <v>9</v>
      </c>
      <c r="B9" s="4"/>
      <c r="C9" s="12" t="s">
        <v>27</v>
      </c>
      <c r="D9" s="2">
        <v>200</v>
      </c>
      <c r="E9" s="2">
        <v>3</v>
      </c>
      <c r="F9" s="5"/>
      <c r="G9" s="5">
        <f t="shared" si="0"/>
        <v>0</v>
      </c>
      <c r="H9" s="5"/>
      <c r="I9" s="5">
        <f t="shared" si="1"/>
        <v>0</v>
      </c>
    </row>
    <row r="10" spans="1:9" x14ac:dyDescent="0.25">
      <c r="A10" s="4" t="s">
        <v>41</v>
      </c>
      <c r="B10" s="4"/>
      <c r="C10" s="12" t="s">
        <v>27</v>
      </c>
      <c r="D10" s="2">
        <v>200</v>
      </c>
      <c r="E10" s="2">
        <v>3</v>
      </c>
      <c r="F10" s="5"/>
      <c r="G10" s="5">
        <f t="shared" si="0"/>
        <v>0</v>
      </c>
      <c r="H10" s="5"/>
      <c r="I10" s="5">
        <f t="shared" si="1"/>
        <v>0</v>
      </c>
    </row>
    <row r="11" spans="1:9" x14ac:dyDescent="0.25">
      <c r="A11" s="4" t="s">
        <v>10</v>
      </c>
      <c r="B11" s="4"/>
      <c r="C11" s="12" t="s">
        <v>27</v>
      </c>
      <c r="D11" s="2">
        <v>1</v>
      </c>
      <c r="E11" s="2">
        <v>3</v>
      </c>
      <c r="F11" s="5"/>
      <c r="G11" s="5">
        <f t="shared" si="0"/>
        <v>0</v>
      </c>
      <c r="H11" s="5"/>
      <c r="I11" s="5">
        <f t="shared" si="1"/>
        <v>0</v>
      </c>
    </row>
    <row r="12" spans="1:9" x14ac:dyDescent="0.25">
      <c r="A12" s="4" t="s">
        <v>11</v>
      </c>
      <c r="B12" s="4"/>
      <c r="C12" s="12" t="s">
        <v>27</v>
      </c>
      <c r="D12" s="2">
        <v>1</v>
      </c>
      <c r="E12" s="2">
        <v>3</v>
      </c>
      <c r="F12" s="5"/>
      <c r="G12" s="5">
        <f t="shared" si="0"/>
        <v>0</v>
      </c>
      <c r="H12" s="5"/>
      <c r="I12" s="5">
        <f t="shared" si="1"/>
        <v>0</v>
      </c>
    </row>
    <row r="13" spans="1:9" ht="15.75" thickBot="1" x14ac:dyDescent="0.3">
      <c r="A13" s="6"/>
      <c r="B13" s="7"/>
      <c r="C13" s="11"/>
      <c r="D13" s="1"/>
      <c r="E13" s="1"/>
      <c r="F13" s="1"/>
      <c r="G13" s="1"/>
      <c r="H13" s="1"/>
      <c r="I13" s="1"/>
    </row>
    <row r="14" spans="1:9" ht="33.75" customHeight="1" thickTop="1" thickBot="1" x14ac:dyDescent="0.3">
      <c r="A14" s="1"/>
      <c r="B14" s="1"/>
      <c r="C14" s="11"/>
      <c r="D14" s="1"/>
      <c r="E14" s="1"/>
      <c r="F14" s="1"/>
      <c r="G14" s="8">
        <f>SUM(G6:G12)</f>
        <v>0</v>
      </c>
      <c r="H14" s="17" t="s">
        <v>30</v>
      </c>
      <c r="I14" s="18"/>
    </row>
    <row r="15" spans="1:9" ht="15.75" thickTop="1" x14ac:dyDescent="0.25">
      <c r="A15" s="1"/>
      <c r="B15" s="1"/>
      <c r="C15" s="11"/>
      <c r="D15" s="1"/>
      <c r="E15" s="1"/>
      <c r="F15" s="1"/>
      <c r="G15" s="1"/>
      <c r="H15" s="1"/>
      <c r="I15" s="1"/>
    </row>
    <row r="16" spans="1:9" x14ac:dyDescent="0.25">
      <c r="A16" s="1" t="s">
        <v>37</v>
      </c>
      <c r="B16" s="1"/>
      <c r="C16" s="11"/>
      <c r="D16" s="1"/>
      <c r="E16" s="1"/>
      <c r="F16" s="1"/>
      <c r="G16" s="1"/>
      <c r="H16" s="1"/>
      <c r="I16" s="1"/>
    </row>
    <row r="17" spans="1:9" x14ac:dyDescent="0.25">
      <c r="A17" s="1" t="s">
        <v>31</v>
      </c>
      <c r="B17" s="1"/>
      <c r="C17" s="11"/>
      <c r="D17" s="1"/>
      <c r="E17" s="1"/>
      <c r="F17" s="1"/>
      <c r="G17" s="1"/>
      <c r="H17" s="1"/>
      <c r="I17" s="1"/>
    </row>
    <row r="18" spans="1:9" x14ac:dyDescent="0.25">
      <c r="A18" s="9" t="s">
        <v>38</v>
      </c>
      <c r="B18" s="1"/>
      <c r="C18" s="1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1"/>
      <c r="D20" s="1"/>
      <c r="E20" s="1"/>
      <c r="F20" s="1"/>
      <c r="G20" s="1"/>
      <c r="H20" s="1"/>
      <c r="I20" s="1"/>
    </row>
    <row r="21" spans="1:9" x14ac:dyDescent="0.25">
      <c r="A21" s="1" t="s">
        <v>32</v>
      </c>
      <c r="B21" s="1"/>
      <c r="C21" s="11"/>
      <c r="D21" s="1"/>
      <c r="E21" s="1" t="s">
        <v>33</v>
      </c>
      <c r="F21" s="1"/>
      <c r="G21" s="1"/>
      <c r="H21" s="1" t="s">
        <v>34</v>
      </c>
      <c r="I21" s="1"/>
    </row>
    <row r="22" spans="1:9" x14ac:dyDescent="0.25">
      <c r="A22" s="1" t="s">
        <v>35</v>
      </c>
      <c r="B22" s="1"/>
      <c r="C22" s="11"/>
      <c r="D22" s="1"/>
      <c r="E22" s="1"/>
      <c r="F22" s="1"/>
      <c r="G22" s="1"/>
      <c r="H22" s="1" t="s">
        <v>36</v>
      </c>
      <c r="I22" s="1"/>
    </row>
    <row r="23" spans="1:9" x14ac:dyDescent="0.25">
      <c r="A23" s="1"/>
      <c r="B23" s="1"/>
      <c r="C23" s="1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1"/>
      <c r="D39" s="1"/>
      <c r="E39" s="1"/>
      <c r="F39" s="1"/>
      <c r="G39" s="1"/>
      <c r="H39" s="1"/>
      <c r="I39" s="1"/>
    </row>
  </sheetData>
  <mergeCells count="1">
    <mergeCell ref="H14:I14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D791-0D2F-4E19-B17D-457E5ACA805C}">
  <sheetPr>
    <pageSetUpPr fitToPage="1"/>
  </sheetPr>
  <dimension ref="A1:I25"/>
  <sheetViews>
    <sheetView workbookViewId="0">
      <selection activeCell="A3" sqref="A3"/>
    </sheetView>
  </sheetViews>
  <sheetFormatPr defaultRowHeight="15" x14ac:dyDescent="0.25"/>
  <cols>
    <col min="1" max="1" width="34.85546875" customWidth="1"/>
    <col min="2" max="2" width="20.42578125" customWidth="1"/>
    <col min="3" max="3" width="9.140625" style="13"/>
    <col min="4" max="4" width="15.7109375" customWidth="1"/>
    <col min="5" max="5" width="14.5703125" customWidth="1"/>
    <col min="6" max="6" width="16.140625" customWidth="1"/>
    <col min="7" max="7" width="18.5703125" customWidth="1"/>
    <col min="8" max="8" width="18.7109375" customWidth="1"/>
    <col min="9" max="9" width="18.28515625" customWidth="1"/>
  </cols>
  <sheetData>
    <row r="1" spans="1:9" x14ac:dyDescent="0.25">
      <c r="A1" s="1" t="s">
        <v>43</v>
      </c>
      <c r="B1" s="1"/>
      <c r="C1" s="11"/>
      <c r="D1" s="1"/>
      <c r="E1" s="1"/>
      <c r="F1" s="1"/>
      <c r="G1" s="1"/>
      <c r="H1" s="1"/>
      <c r="I1" s="1"/>
    </row>
    <row r="2" spans="1:9" x14ac:dyDescent="0.25">
      <c r="A2" s="1" t="s">
        <v>46</v>
      </c>
      <c r="B2" s="1"/>
      <c r="C2" s="11"/>
      <c r="D2" s="1"/>
      <c r="E2" s="1"/>
      <c r="F2" s="1"/>
      <c r="G2" s="1"/>
      <c r="H2" s="1"/>
      <c r="I2" s="1"/>
    </row>
    <row r="3" spans="1:9" x14ac:dyDescent="0.25">
      <c r="A3" s="9" t="s">
        <v>0</v>
      </c>
      <c r="B3" s="1"/>
      <c r="C3" s="11"/>
      <c r="D3" s="1"/>
      <c r="E3" s="1"/>
      <c r="F3" s="1"/>
      <c r="G3" s="1"/>
      <c r="H3" s="1"/>
      <c r="I3" s="1"/>
    </row>
    <row r="4" spans="1:9" x14ac:dyDescent="0.25">
      <c r="A4" s="1"/>
      <c r="B4" s="1"/>
      <c r="C4" s="11"/>
      <c r="D4" s="1"/>
      <c r="E4" s="1"/>
      <c r="F4" s="1"/>
      <c r="G4" s="1"/>
      <c r="H4" s="1"/>
      <c r="I4" s="1"/>
    </row>
    <row r="5" spans="1:9" ht="39" x14ac:dyDescent="0.25">
      <c r="A5" s="2" t="s">
        <v>40</v>
      </c>
      <c r="B5" s="2" t="s">
        <v>17</v>
      </c>
      <c r="C5" s="12" t="s">
        <v>1</v>
      </c>
      <c r="D5" s="3" t="s">
        <v>13</v>
      </c>
      <c r="E5" s="2" t="s">
        <v>14</v>
      </c>
      <c r="F5" s="3" t="s">
        <v>15</v>
      </c>
      <c r="G5" s="3" t="s">
        <v>2</v>
      </c>
      <c r="H5" s="3" t="s">
        <v>29</v>
      </c>
      <c r="I5" s="3" t="s">
        <v>16</v>
      </c>
    </row>
    <row r="6" spans="1:9" x14ac:dyDescent="0.25">
      <c r="A6" s="4" t="s">
        <v>4</v>
      </c>
      <c r="B6" s="4"/>
      <c r="C6" s="12" t="s">
        <v>26</v>
      </c>
      <c r="D6" s="2">
        <v>15</v>
      </c>
      <c r="E6" s="2">
        <v>3</v>
      </c>
      <c r="F6" s="5"/>
      <c r="G6" s="5">
        <f t="shared" ref="G6:G14" si="0">D6*E6*F6</f>
        <v>0</v>
      </c>
      <c r="H6" s="5"/>
      <c r="I6" s="5">
        <f t="shared" ref="I6:I14" si="1">G6+H6</f>
        <v>0</v>
      </c>
    </row>
    <row r="7" spans="1:9" x14ac:dyDescent="0.25">
      <c r="A7" s="4" t="s">
        <v>19</v>
      </c>
      <c r="B7" s="4"/>
      <c r="C7" s="12" t="s">
        <v>26</v>
      </c>
      <c r="D7" s="2">
        <v>50</v>
      </c>
      <c r="E7" s="2">
        <v>3</v>
      </c>
      <c r="F7" s="5"/>
      <c r="G7" s="5">
        <f t="shared" si="0"/>
        <v>0</v>
      </c>
      <c r="H7" s="5"/>
      <c r="I7" s="5">
        <f t="shared" si="1"/>
        <v>0</v>
      </c>
    </row>
    <row r="8" spans="1:9" x14ac:dyDescent="0.25">
      <c r="A8" s="4" t="s">
        <v>21</v>
      </c>
      <c r="B8" s="4" t="s">
        <v>20</v>
      </c>
      <c r="C8" s="12" t="s">
        <v>26</v>
      </c>
      <c r="D8" s="2">
        <v>60</v>
      </c>
      <c r="E8" s="2">
        <v>3</v>
      </c>
      <c r="F8" s="5"/>
      <c r="G8" s="5">
        <f t="shared" si="0"/>
        <v>0</v>
      </c>
      <c r="H8" s="5"/>
      <c r="I8" s="5">
        <f t="shared" si="1"/>
        <v>0</v>
      </c>
    </row>
    <row r="9" spans="1:9" x14ac:dyDescent="0.25">
      <c r="A9" s="4" t="s">
        <v>8</v>
      </c>
      <c r="B9" s="4"/>
      <c r="C9" s="12" t="s">
        <v>26</v>
      </c>
      <c r="D9" s="2">
        <v>30</v>
      </c>
      <c r="E9" s="2">
        <v>3</v>
      </c>
      <c r="F9" s="5"/>
      <c r="G9" s="5">
        <f t="shared" si="0"/>
        <v>0</v>
      </c>
      <c r="H9" s="5"/>
      <c r="I9" s="5">
        <f t="shared" si="1"/>
        <v>0</v>
      </c>
    </row>
    <row r="10" spans="1:9" x14ac:dyDescent="0.25">
      <c r="A10" s="4" t="s">
        <v>9</v>
      </c>
      <c r="B10" s="4"/>
      <c r="C10" s="12" t="s">
        <v>27</v>
      </c>
      <c r="D10" s="2">
        <v>300</v>
      </c>
      <c r="E10" s="2">
        <v>3</v>
      </c>
      <c r="F10" s="5"/>
      <c r="G10" s="5">
        <f>D10*E10*F10</f>
        <v>0</v>
      </c>
      <c r="H10" s="5"/>
      <c r="I10" s="5">
        <f t="shared" si="1"/>
        <v>0</v>
      </c>
    </row>
    <row r="11" spans="1:9" x14ac:dyDescent="0.25">
      <c r="A11" s="4" t="s">
        <v>41</v>
      </c>
      <c r="B11" s="4"/>
      <c r="C11" s="12" t="s">
        <v>27</v>
      </c>
      <c r="D11" s="2">
        <v>300</v>
      </c>
      <c r="E11" s="2">
        <v>3</v>
      </c>
      <c r="F11" s="5"/>
      <c r="G11" s="5">
        <f t="shared" si="0"/>
        <v>0</v>
      </c>
      <c r="H11" s="5"/>
      <c r="I11" s="5">
        <f t="shared" si="1"/>
        <v>0</v>
      </c>
    </row>
    <row r="12" spans="1:9" x14ac:dyDescent="0.25">
      <c r="A12" s="4" t="s">
        <v>10</v>
      </c>
      <c r="B12" s="4"/>
      <c r="C12" s="12" t="s">
        <v>27</v>
      </c>
      <c r="D12" s="2">
        <v>1</v>
      </c>
      <c r="E12" s="2">
        <v>3</v>
      </c>
      <c r="F12" s="5"/>
      <c r="G12" s="5">
        <f t="shared" si="0"/>
        <v>0</v>
      </c>
      <c r="H12" s="5"/>
      <c r="I12" s="5">
        <f t="shared" si="1"/>
        <v>0</v>
      </c>
    </row>
    <row r="13" spans="1:9" x14ac:dyDescent="0.25">
      <c r="A13" s="4" t="s">
        <v>11</v>
      </c>
      <c r="B13" s="4"/>
      <c r="C13" s="12" t="s">
        <v>27</v>
      </c>
      <c r="D13" s="2">
        <v>5</v>
      </c>
      <c r="E13" s="2">
        <v>3</v>
      </c>
      <c r="F13" s="5"/>
      <c r="G13" s="5">
        <f t="shared" si="0"/>
        <v>0</v>
      </c>
      <c r="H13" s="5"/>
      <c r="I13" s="5">
        <f t="shared" si="1"/>
        <v>0</v>
      </c>
    </row>
    <row r="14" spans="1:9" x14ac:dyDescent="0.25">
      <c r="A14" s="4" t="s">
        <v>12</v>
      </c>
      <c r="B14" s="4"/>
      <c r="C14" s="12" t="s">
        <v>28</v>
      </c>
      <c r="D14" s="14">
        <v>0.38</v>
      </c>
      <c r="E14" s="2">
        <v>3</v>
      </c>
      <c r="F14" s="5"/>
      <c r="G14" s="5">
        <f t="shared" si="0"/>
        <v>0</v>
      </c>
      <c r="H14" s="5"/>
      <c r="I14" s="5">
        <f t="shared" si="1"/>
        <v>0</v>
      </c>
    </row>
    <row r="15" spans="1:9" ht="15.75" thickBot="1" x14ac:dyDescent="0.3">
      <c r="A15" s="6"/>
      <c r="B15" s="7"/>
      <c r="C15" s="11"/>
      <c r="D15" s="1"/>
      <c r="E15" s="1"/>
      <c r="F15" s="1"/>
      <c r="G15" s="1"/>
      <c r="H15" s="1"/>
      <c r="I15" s="1"/>
    </row>
    <row r="16" spans="1:9" ht="33" customHeight="1" thickTop="1" thickBot="1" x14ac:dyDescent="0.3">
      <c r="A16" s="10"/>
      <c r="B16" s="1"/>
      <c r="C16" s="11"/>
      <c r="D16" s="1"/>
      <c r="E16" s="1"/>
      <c r="F16" s="1"/>
      <c r="G16" s="8">
        <f>SUM(G6:G14)</f>
        <v>0</v>
      </c>
      <c r="H16" s="1" t="s">
        <v>30</v>
      </c>
      <c r="I16" s="1"/>
    </row>
    <row r="17" spans="1:9" ht="15.75" thickTop="1" x14ac:dyDescent="0.25">
      <c r="A17" s="1"/>
      <c r="B17" s="1"/>
      <c r="C17" s="11"/>
      <c r="D17" s="1"/>
      <c r="E17" s="1"/>
      <c r="F17" s="1"/>
      <c r="G17" s="1"/>
      <c r="H17" s="1"/>
      <c r="I17" s="1"/>
    </row>
    <row r="18" spans="1:9" x14ac:dyDescent="0.25">
      <c r="A18" s="1" t="s">
        <v>37</v>
      </c>
      <c r="B18" s="1"/>
      <c r="C18" s="11"/>
      <c r="D18" s="1"/>
      <c r="E18" s="1"/>
      <c r="F18" s="1"/>
      <c r="G18" s="1"/>
      <c r="H18" s="1"/>
      <c r="I18" s="1"/>
    </row>
    <row r="19" spans="1:9" x14ac:dyDescent="0.25">
      <c r="A19" s="1" t="s">
        <v>31</v>
      </c>
      <c r="B19" s="1"/>
      <c r="C19" s="11"/>
      <c r="D19" s="1"/>
      <c r="E19" s="1"/>
      <c r="F19" s="1"/>
      <c r="G19" s="1"/>
      <c r="H19" s="1"/>
      <c r="I19" s="1"/>
    </row>
    <row r="20" spans="1:9" x14ac:dyDescent="0.25">
      <c r="A20" s="9" t="s">
        <v>39</v>
      </c>
      <c r="B20" s="1"/>
      <c r="C20" s="1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1"/>
      <c r="D22" s="1"/>
      <c r="E22" s="1"/>
      <c r="F22" s="1"/>
      <c r="G22" s="1"/>
      <c r="H22" s="1"/>
      <c r="I22" s="1"/>
    </row>
    <row r="23" spans="1:9" x14ac:dyDescent="0.25">
      <c r="A23" s="1" t="s">
        <v>32</v>
      </c>
      <c r="B23" s="1"/>
      <c r="C23" s="11"/>
      <c r="D23" s="1"/>
      <c r="E23" s="1" t="s">
        <v>33</v>
      </c>
      <c r="F23" s="1"/>
      <c r="G23" s="1"/>
      <c r="H23" s="1" t="s">
        <v>34</v>
      </c>
      <c r="I23" s="1"/>
    </row>
    <row r="24" spans="1:9" x14ac:dyDescent="0.25">
      <c r="A24" s="1" t="s">
        <v>35</v>
      </c>
      <c r="B24" s="1"/>
      <c r="C24" s="11"/>
      <c r="D24" s="1"/>
      <c r="E24" s="1"/>
      <c r="F24" s="1"/>
      <c r="G24" s="1"/>
      <c r="H24" s="1" t="s">
        <v>36</v>
      </c>
      <c r="I24" s="1"/>
    </row>
    <row r="25" spans="1:9" x14ac:dyDescent="0.25">
      <c r="A25" s="1"/>
      <c r="B25" s="1"/>
      <c r="C25" s="11"/>
      <c r="D25" s="1"/>
      <c r="E25" s="1"/>
      <c r="F25" s="1"/>
      <c r="G25" s="1"/>
      <c r="H25" s="1"/>
      <c r="I25" s="1"/>
    </row>
  </sheetData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B158-2273-4922-96F0-41CA289021B0}">
  <sheetPr>
    <pageSetUpPr fitToPage="1"/>
  </sheetPr>
  <dimension ref="A1:I25"/>
  <sheetViews>
    <sheetView workbookViewId="0">
      <selection activeCell="A3" sqref="A3"/>
    </sheetView>
  </sheetViews>
  <sheetFormatPr defaultRowHeight="15" x14ac:dyDescent="0.25"/>
  <cols>
    <col min="1" max="1" width="36.85546875" customWidth="1"/>
    <col min="2" max="2" width="27.42578125" customWidth="1"/>
    <col min="3" max="3" width="9.140625" style="13"/>
    <col min="4" max="4" width="15.7109375" customWidth="1"/>
    <col min="5" max="5" width="14.5703125" customWidth="1"/>
    <col min="6" max="6" width="12.42578125" customWidth="1"/>
    <col min="7" max="7" width="22.28515625" customWidth="1"/>
    <col min="8" max="8" width="19.140625" customWidth="1"/>
    <col min="9" max="9" width="19.85546875" customWidth="1"/>
  </cols>
  <sheetData>
    <row r="1" spans="1:9" x14ac:dyDescent="0.25">
      <c r="A1" s="1" t="s">
        <v>43</v>
      </c>
      <c r="B1" s="1"/>
      <c r="C1" s="11"/>
      <c r="D1" s="1"/>
      <c r="E1" s="1"/>
      <c r="F1" s="1"/>
      <c r="G1" s="1"/>
      <c r="H1" s="1"/>
      <c r="I1" s="1"/>
    </row>
    <row r="2" spans="1:9" x14ac:dyDescent="0.25">
      <c r="A2" s="1" t="s">
        <v>47</v>
      </c>
      <c r="B2" s="1"/>
      <c r="C2" s="11"/>
      <c r="D2" s="1"/>
      <c r="E2" s="1"/>
      <c r="F2" s="1"/>
      <c r="G2" s="1"/>
      <c r="H2" s="1"/>
      <c r="I2" s="1"/>
    </row>
    <row r="3" spans="1:9" x14ac:dyDescent="0.25">
      <c r="A3" s="9" t="s">
        <v>0</v>
      </c>
      <c r="B3" s="1"/>
      <c r="C3" s="11"/>
      <c r="D3" s="1"/>
      <c r="E3" s="1"/>
      <c r="F3" s="1"/>
      <c r="G3" s="1"/>
      <c r="H3" s="1"/>
      <c r="I3" s="1"/>
    </row>
    <row r="4" spans="1:9" x14ac:dyDescent="0.25">
      <c r="A4" s="1"/>
      <c r="B4" s="1"/>
      <c r="C4" s="11"/>
      <c r="D4" s="1"/>
      <c r="E4" s="1"/>
      <c r="F4" s="1"/>
      <c r="G4" s="1"/>
      <c r="H4" s="1"/>
      <c r="I4" s="1"/>
    </row>
    <row r="5" spans="1:9" ht="39" x14ac:dyDescent="0.25">
      <c r="A5" s="2" t="s">
        <v>40</v>
      </c>
      <c r="B5" s="2" t="s">
        <v>17</v>
      </c>
      <c r="C5" s="12" t="s">
        <v>1</v>
      </c>
      <c r="D5" s="3" t="s">
        <v>13</v>
      </c>
      <c r="E5" s="2" t="s">
        <v>14</v>
      </c>
      <c r="F5" s="3" t="s">
        <v>15</v>
      </c>
      <c r="G5" s="3" t="s">
        <v>2</v>
      </c>
      <c r="H5" s="3" t="s">
        <v>29</v>
      </c>
      <c r="I5" s="3" t="s">
        <v>16</v>
      </c>
    </row>
    <row r="6" spans="1:9" x14ac:dyDescent="0.25">
      <c r="A6" s="4" t="s">
        <v>21</v>
      </c>
      <c r="B6" s="4" t="s">
        <v>20</v>
      </c>
      <c r="C6" s="12" t="s">
        <v>26</v>
      </c>
      <c r="D6" s="2">
        <v>50</v>
      </c>
      <c r="E6" s="2">
        <v>3</v>
      </c>
      <c r="F6" s="5"/>
      <c r="G6" s="5">
        <f t="shared" ref="G6:G13" si="0">D6*E6*F6</f>
        <v>0</v>
      </c>
      <c r="H6" s="5"/>
      <c r="I6" s="5">
        <f t="shared" ref="I6:I13" si="1">G6+H6</f>
        <v>0</v>
      </c>
    </row>
    <row r="7" spans="1:9" x14ac:dyDescent="0.25">
      <c r="A7" s="4" t="s">
        <v>21</v>
      </c>
      <c r="B7" s="4" t="s">
        <v>18</v>
      </c>
      <c r="C7" s="12" t="s">
        <v>26</v>
      </c>
      <c r="D7" s="2">
        <v>50</v>
      </c>
      <c r="E7" s="2">
        <v>3</v>
      </c>
      <c r="F7" s="5"/>
      <c r="G7" s="5">
        <f t="shared" si="0"/>
        <v>0</v>
      </c>
      <c r="H7" s="5"/>
      <c r="I7" s="5">
        <f t="shared" si="1"/>
        <v>0</v>
      </c>
    </row>
    <row r="8" spans="1:9" x14ac:dyDescent="0.25">
      <c r="A8" s="4" t="s">
        <v>6</v>
      </c>
      <c r="B8" s="4"/>
      <c r="C8" s="12" t="s">
        <v>26</v>
      </c>
      <c r="D8" s="2">
        <v>10</v>
      </c>
      <c r="E8" s="2">
        <v>3</v>
      </c>
      <c r="F8" s="5"/>
      <c r="G8" s="5">
        <f t="shared" si="0"/>
        <v>0</v>
      </c>
      <c r="H8" s="5"/>
      <c r="I8" s="5">
        <f t="shared" si="1"/>
        <v>0</v>
      </c>
    </row>
    <row r="9" spans="1:9" x14ac:dyDescent="0.25">
      <c r="A9" s="4" t="s">
        <v>8</v>
      </c>
      <c r="B9" s="4"/>
      <c r="C9" s="12" t="s">
        <v>26</v>
      </c>
      <c r="D9" s="2">
        <v>20</v>
      </c>
      <c r="E9" s="2">
        <v>3</v>
      </c>
      <c r="F9" s="5"/>
      <c r="G9" s="5">
        <f t="shared" si="0"/>
        <v>0</v>
      </c>
      <c r="H9" s="5"/>
      <c r="I9" s="5">
        <f t="shared" si="1"/>
        <v>0</v>
      </c>
    </row>
    <row r="10" spans="1:9" x14ac:dyDescent="0.25">
      <c r="A10" s="4" t="s">
        <v>9</v>
      </c>
      <c r="B10" s="4"/>
      <c r="C10" s="12" t="s">
        <v>27</v>
      </c>
      <c r="D10" s="2">
        <v>250</v>
      </c>
      <c r="E10" s="2">
        <v>3</v>
      </c>
      <c r="F10" s="5"/>
      <c r="G10" s="5">
        <f t="shared" si="0"/>
        <v>0</v>
      </c>
      <c r="H10" s="5"/>
      <c r="I10" s="5">
        <f t="shared" si="1"/>
        <v>0</v>
      </c>
    </row>
    <row r="11" spans="1:9" x14ac:dyDescent="0.25">
      <c r="A11" s="4" t="s">
        <v>41</v>
      </c>
      <c r="B11" s="4"/>
      <c r="C11" s="12" t="s">
        <v>27</v>
      </c>
      <c r="D11" s="2">
        <v>250</v>
      </c>
      <c r="E11" s="2">
        <v>3</v>
      </c>
      <c r="F11" s="5"/>
      <c r="G11" s="5">
        <f t="shared" ref="G11" si="2">D11*E11*F11</f>
        <v>0</v>
      </c>
      <c r="H11" s="5"/>
      <c r="I11" s="5">
        <f t="shared" ref="I11" si="3">G11+H11</f>
        <v>0</v>
      </c>
    </row>
    <row r="12" spans="1:9" x14ac:dyDescent="0.25">
      <c r="A12" s="4" t="s">
        <v>10</v>
      </c>
      <c r="B12" s="4"/>
      <c r="C12" s="12" t="s">
        <v>27</v>
      </c>
      <c r="D12" s="2">
        <v>1</v>
      </c>
      <c r="E12" s="2">
        <v>3</v>
      </c>
      <c r="F12" s="5"/>
      <c r="G12" s="5">
        <f t="shared" si="0"/>
        <v>0</v>
      </c>
      <c r="H12" s="5"/>
      <c r="I12" s="5">
        <f t="shared" si="1"/>
        <v>0</v>
      </c>
    </row>
    <row r="13" spans="1:9" x14ac:dyDescent="0.25">
      <c r="A13" s="4" t="s">
        <v>11</v>
      </c>
      <c r="B13" s="4"/>
      <c r="C13" s="12" t="s">
        <v>27</v>
      </c>
      <c r="D13" s="2">
        <v>1</v>
      </c>
      <c r="E13" s="2">
        <v>3</v>
      </c>
      <c r="F13" s="5"/>
      <c r="G13" s="5">
        <f t="shared" si="0"/>
        <v>0</v>
      </c>
      <c r="H13" s="5"/>
      <c r="I13" s="5">
        <f t="shared" si="1"/>
        <v>0</v>
      </c>
    </row>
    <row r="14" spans="1:9" ht="15.75" thickBot="1" x14ac:dyDescent="0.3">
      <c r="A14" s="6"/>
      <c r="B14" s="7"/>
      <c r="C14" s="11"/>
      <c r="D14" s="1"/>
      <c r="E14" s="1"/>
      <c r="F14" s="1"/>
      <c r="G14" s="1"/>
      <c r="H14" s="1"/>
      <c r="I14" s="1"/>
    </row>
    <row r="15" spans="1:9" ht="32.25" customHeight="1" thickTop="1" thickBot="1" x14ac:dyDescent="0.3">
      <c r="A15" s="10"/>
      <c r="B15" s="1"/>
      <c r="C15" s="11"/>
      <c r="D15" s="1"/>
      <c r="E15" s="1"/>
      <c r="F15" s="1"/>
      <c r="G15" s="8">
        <f>SUM(G6:G13)</f>
        <v>0</v>
      </c>
      <c r="H15" s="1" t="s">
        <v>30</v>
      </c>
      <c r="I15" s="1"/>
    </row>
    <row r="16" spans="1:9" ht="15.75" thickTop="1" x14ac:dyDescent="0.25">
      <c r="A16" s="1"/>
      <c r="B16" s="1"/>
      <c r="C16" s="11"/>
      <c r="D16" s="1"/>
      <c r="E16" s="1"/>
      <c r="F16" s="1"/>
      <c r="G16" s="1"/>
      <c r="H16" s="1"/>
      <c r="I16" s="1"/>
    </row>
    <row r="17" spans="1:9" x14ac:dyDescent="0.25">
      <c r="A17" s="1" t="s">
        <v>37</v>
      </c>
      <c r="B17" s="1"/>
      <c r="C17" s="11"/>
      <c r="D17" s="1"/>
      <c r="E17" s="1"/>
      <c r="F17" s="1"/>
      <c r="G17" s="1"/>
      <c r="H17" s="1"/>
      <c r="I17" s="1"/>
    </row>
    <row r="18" spans="1:9" x14ac:dyDescent="0.25">
      <c r="A18" s="1" t="s">
        <v>31</v>
      </c>
      <c r="B18" s="1"/>
      <c r="C18" s="11"/>
      <c r="D18" s="1"/>
      <c r="E18" s="1"/>
      <c r="F18" s="1"/>
      <c r="G18" s="1"/>
      <c r="H18" s="1"/>
      <c r="I18" s="1"/>
    </row>
    <row r="19" spans="1:9" x14ac:dyDescent="0.25">
      <c r="A19" s="9" t="s">
        <v>39</v>
      </c>
      <c r="B19" s="1"/>
      <c r="C19" s="1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1"/>
      <c r="D21" s="1"/>
      <c r="E21" s="1"/>
      <c r="F21" s="1"/>
      <c r="G21" s="1"/>
      <c r="H21" s="1"/>
      <c r="I21" s="1"/>
    </row>
    <row r="22" spans="1:9" x14ac:dyDescent="0.25">
      <c r="A22" s="1" t="s">
        <v>32</v>
      </c>
      <c r="B22" s="1"/>
      <c r="C22" s="11"/>
      <c r="D22" s="1"/>
      <c r="E22" s="1" t="s">
        <v>33</v>
      </c>
      <c r="F22" s="1"/>
      <c r="G22" s="1"/>
      <c r="H22" s="1" t="s">
        <v>34</v>
      </c>
      <c r="I22" s="1"/>
    </row>
    <row r="23" spans="1:9" x14ac:dyDescent="0.25">
      <c r="A23" s="1" t="s">
        <v>35</v>
      </c>
      <c r="B23" s="1"/>
      <c r="C23" s="11"/>
      <c r="D23" s="1"/>
      <c r="E23" s="1"/>
      <c r="F23" s="1"/>
      <c r="G23" s="1"/>
      <c r="H23" s="1" t="s">
        <v>36</v>
      </c>
      <c r="I23" s="1"/>
    </row>
    <row r="24" spans="1:9" x14ac:dyDescent="0.25">
      <c r="A24" s="1"/>
      <c r="B24" s="1"/>
      <c r="C24" s="1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1"/>
      <c r="D25" s="1"/>
      <c r="E25" s="1"/>
      <c r="F25" s="1"/>
      <c r="G25" s="1"/>
      <c r="H25" s="1"/>
      <c r="I25" s="1"/>
    </row>
  </sheetData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1B915-8C98-4DE6-B2CD-3555DAE49EB0}">
  <sheetPr>
    <pageSetUpPr fitToPage="1"/>
  </sheetPr>
  <dimension ref="A1:I22"/>
  <sheetViews>
    <sheetView workbookViewId="0">
      <selection activeCell="A3" sqref="A3"/>
    </sheetView>
  </sheetViews>
  <sheetFormatPr defaultRowHeight="15" x14ac:dyDescent="0.25"/>
  <cols>
    <col min="1" max="1" width="34.28515625" customWidth="1"/>
    <col min="2" max="2" width="27.85546875" customWidth="1"/>
    <col min="3" max="3" width="9.140625" style="13"/>
    <col min="4" max="4" width="15.7109375" customWidth="1"/>
    <col min="5" max="5" width="11.85546875" customWidth="1"/>
    <col min="6" max="6" width="12.42578125" customWidth="1"/>
    <col min="7" max="7" width="19" customWidth="1"/>
    <col min="8" max="8" width="17.140625" customWidth="1"/>
    <col min="9" max="9" width="18.28515625" customWidth="1"/>
  </cols>
  <sheetData>
    <row r="1" spans="1:9" x14ac:dyDescent="0.25">
      <c r="A1" s="1" t="s">
        <v>48</v>
      </c>
      <c r="B1" s="1"/>
      <c r="C1" s="11"/>
      <c r="D1" s="1"/>
      <c r="E1" s="1"/>
      <c r="F1" s="1"/>
      <c r="G1" s="1"/>
      <c r="H1" s="1"/>
      <c r="I1" s="1"/>
    </row>
    <row r="2" spans="1:9" x14ac:dyDescent="0.25">
      <c r="A2" s="1" t="s">
        <v>49</v>
      </c>
      <c r="B2" s="1"/>
      <c r="C2" s="11"/>
      <c r="D2" s="1"/>
      <c r="E2" s="1"/>
      <c r="F2" s="1"/>
      <c r="G2" s="1"/>
      <c r="H2" s="1"/>
      <c r="I2" s="1"/>
    </row>
    <row r="3" spans="1:9" x14ac:dyDescent="0.25">
      <c r="A3" s="9" t="s">
        <v>0</v>
      </c>
      <c r="B3" s="1"/>
      <c r="C3" s="11"/>
      <c r="D3" s="1"/>
      <c r="E3" s="1"/>
      <c r="F3" s="1"/>
      <c r="G3" s="1"/>
      <c r="H3" s="1"/>
      <c r="I3" s="1"/>
    </row>
    <row r="4" spans="1:9" x14ac:dyDescent="0.25">
      <c r="A4" s="1"/>
      <c r="B4" s="1"/>
      <c r="C4" s="11"/>
      <c r="D4" s="1"/>
      <c r="E4" s="1"/>
      <c r="F4" s="1"/>
      <c r="G4" s="1"/>
      <c r="H4" s="1"/>
      <c r="I4" s="1"/>
    </row>
    <row r="5" spans="1:9" ht="39" x14ac:dyDescent="0.25">
      <c r="A5" s="2" t="s">
        <v>40</v>
      </c>
      <c r="B5" s="2" t="s">
        <v>17</v>
      </c>
      <c r="C5" s="12" t="s">
        <v>1</v>
      </c>
      <c r="D5" s="3" t="s">
        <v>13</v>
      </c>
      <c r="E5" s="3" t="s">
        <v>14</v>
      </c>
      <c r="F5" s="3" t="s">
        <v>15</v>
      </c>
      <c r="G5" s="3" t="s">
        <v>2</v>
      </c>
      <c r="H5" s="3" t="s">
        <v>29</v>
      </c>
      <c r="I5" s="3" t="s">
        <v>16</v>
      </c>
    </row>
    <row r="6" spans="1:9" x14ac:dyDescent="0.25">
      <c r="A6" s="4" t="s">
        <v>21</v>
      </c>
      <c r="B6" s="4" t="s">
        <v>20</v>
      </c>
      <c r="C6" s="12" t="s">
        <v>26</v>
      </c>
      <c r="D6" s="2">
        <v>60</v>
      </c>
      <c r="E6" s="2">
        <v>3</v>
      </c>
      <c r="F6" s="5"/>
      <c r="G6" s="5">
        <f t="shared" ref="G6:G12" si="0">D6*E6*F6</f>
        <v>0</v>
      </c>
      <c r="H6" s="5"/>
      <c r="I6" s="5">
        <f t="shared" ref="I6:I12" si="1">G6+H6</f>
        <v>0</v>
      </c>
    </row>
    <row r="7" spans="1:9" x14ac:dyDescent="0.25">
      <c r="A7" s="4" t="s">
        <v>22</v>
      </c>
      <c r="B7" s="4" t="s">
        <v>20</v>
      </c>
      <c r="C7" s="12" t="s">
        <v>26</v>
      </c>
      <c r="D7" s="2">
        <v>60</v>
      </c>
      <c r="E7" s="2">
        <v>3</v>
      </c>
      <c r="F7" s="5"/>
      <c r="G7" s="5">
        <f t="shared" si="0"/>
        <v>0</v>
      </c>
      <c r="H7" s="5"/>
      <c r="I7" s="5">
        <f t="shared" si="1"/>
        <v>0</v>
      </c>
    </row>
    <row r="8" spans="1:9" x14ac:dyDescent="0.25">
      <c r="A8" s="4" t="s">
        <v>8</v>
      </c>
      <c r="B8" s="4"/>
      <c r="C8" s="12" t="s">
        <v>26</v>
      </c>
      <c r="D8" s="2">
        <v>50</v>
      </c>
      <c r="E8" s="2">
        <v>3</v>
      </c>
      <c r="F8" s="5"/>
      <c r="G8" s="5">
        <f t="shared" si="0"/>
        <v>0</v>
      </c>
      <c r="H8" s="5"/>
      <c r="I8" s="5">
        <f t="shared" si="1"/>
        <v>0</v>
      </c>
    </row>
    <row r="9" spans="1:9" x14ac:dyDescent="0.25">
      <c r="A9" s="4" t="s">
        <v>9</v>
      </c>
      <c r="B9" s="4"/>
      <c r="C9" s="12" t="s">
        <v>27</v>
      </c>
      <c r="D9" s="2">
        <v>400</v>
      </c>
      <c r="E9" s="2">
        <v>3</v>
      </c>
      <c r="F9" s="5"/>
      <c r="G9" s="5">
        <f t="shared" si="0"/>
        <v>0</v>
      </c>
      <c r="H9" s="5"/>
      <c r="I9" s="5">
        <f t="shared" si="1"/>
        <v>0</v>
      </c>
    </row>
    <row r="10" spans="1:9" x14ac:dyDescent="0.25">
      <c r="A10" s="4" t="s">
        <v>41</v>
      </c>
      <c r="B10" s="4"/>
      <c r="C10" s="12" t="s">
        <v>27</v>
      </c>
      <c r="D10" s="2">
        <v>400</v>
      </c>
      <c r="E10" s="2">
        <v>3</v>
      </c>
      <c r="F10" s="5"/>
      <c r="G10" s="5">
        <f>D10*E10*F10</f>
        <v>0</v>
      </c>
      <c r="H10" s="5"/>
      <c r="I10" s="5">
        <f t="shared" ref="I10" si="2">G10+H10</f>
        <v>0</v>
      </c>
    </row>
    <row r="11" spans="1:9" x14ac:dyDescent="0.25">
      <c r="A11" s="4" t="s">
        <v>10</v>
      </c>
      <c r="B11" s="4"/>
      <c r="C11" s="12" t="s">
        <v>27</v>
      </c>
      <c r="D11" s="2">
        <v>1</v>
      </c>
      <c r="E11" s="2">
        <v>3</v>
      </c>
      <c r="F11" s="5"/>
      <c r="G11" s="5">
        <f t="shared" si="0"/>
        <v>0</v>
      </c>
      <c r="H11" s="5"/>
      <c r="I11" s="5">
        <f t="shared" si="1"/>
        <v>0</v>
      </c>
    </row>
    <row r="12" spans="1:9" x14ac:dyDescent="0.25">
      <c r="A12" s="4" t="s">
        <v>11</v>
      </c>
      <c r="B12" s="4"/>
      <c r="C12" s="12" t="s">
        <v>27</v>
      </c>
      <c r="D12" s="2">
        <v>1</v>
      </c>
      <c r="E12" s="2">
        <v>3</v>
      </c>
      <c r="F12" s="5"/>
      <c r="G12" s="5">
        <f t="shared" si="0"/>
        <v>0</v>
      </c>
      <c r="H12" s="5"/>
      <c r="I12" s="5">
        <f t="shared" si="1"/>
        <v>0</v>
      </c>
    </row>
    <row r="13" spans="1:9" ht="15.75" thickBot="1" x14ac:dyDescent="0.3">
      <c r="A13" s="15"/>
      <c r="B13" s="7"/>
      <c r="C13" s="11"/>
      <c r="D13" s="1"/>
      <c r="E13" s="1"/>
      <c r="F13" s="1"/>
      <c r="G13" s="1"/>
      <c r="H13" s="1"/>
      <c r="I13" s="1"/>
    </row>
    <row r="14" spans="1:9" ht="33.75" customHeight="1" thickTop="1" thickBot="1" x14ac:dyDescent="0.3">
      <c r="A14" s="10"/>
      <c r="B14" s="1"/>
      <c r="C14" s="11"/>
      <c r="D14" s="1"/>
      <c r="E14" s="1"/>
      <c r="F14" s="1"/>
      <c r="G14" s="8">
        <f>SUM(G6:G12)</f>
        <v>0</v>
      </c>
      <c r="H14" s="1" t="s">
        <v>30</v>
      </c>
      <c r="I14" s="1"/>
    </row>
    <row r="15" spans="1:9" ht="15.75" thickTop="1" x14ac:dyDescent="0.25">
      <c r="A15" s="1"/>
      <c r="B15" s="1"/>
      <c r="C15" s="11"/>
      <c r="D15" s="1"/>
      <c r="E15" s="1"/>
      <c r="F15" s="1"/>
      <c r="G15" s="1"/>
      <c r="H15" s="1"/>
      <c r="I15" s="1"/>
    </row>
    <row r="16" spans="1:9" x14ac:dyDescent="0.25">
      <c r="A16" s="1" t="s">
        <v>37</v>
      </c>
      <c r="B16" s="1"/>
      <c r="C16" s="11"/>
      <c r="D16" s="1"/>
      <c r="E16" s="1"/>
      <c r="F16" s="1"/>
      <c r="G16" s="1"/>
      <c r="H16" s="1"/>
      <c r="I16" s="1"/>
    </row>
    <row r="17" spans="1:9" x14ac:dyDescent="0.25">
      <c r="A17" s="1" t="s">
        <v>31</v>
      </c>
      <c r="B17" s="1"/>
      <c r="C17" s="11"/>
      <c r="D17" s="1"/>
      <c r="E17" s="1"/>
      <c r="F17" s="1"/>
      <c r="G17" s="1"/>
      <c r="H17" s="1"/>
      <c r="I17" s="1"/>
    </row>
    <row r="18" spans="1:9" x14ac:dyDescent="0.25">
      <c r="A18" s="9" t="s">
        <v>39</v>
      </c>
      <c r="B18" s="1"/>
      <c r="C18" s="1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1"/>
      <c r="D20" s="1"/>
      <c r="E20" s="1"/>
      <c r="F20" s="1"/>
      <c r="G20" s="1"/>
      <c r="H20" s="1"/>
      <c r="I20" s="1"/>
    </row>
    <row r="21" spans="1:9" x14ac:dyDescent="0.25">
      <c r="A21" s="1" t="s">
        <v>32</v>
      </c>
      <c r="B21" s="1"/>
      <c r="C21" s="11"/>
      <c r="D21" s="1"/>
      <c r="E21" s="1" t="s">
        <v>33</v>
      </c>
      <c r="F21" s="1"/>
      <c r="G21" s="1"/>
      <c r="H21" s="1" t="s">
        <v>34</v>
      </c>
      <c r="I21" s="1"/>
    </row>
    <row r="22" spans="1:9" x14ac:dyDescent="0.25">
      <c r="A22" s="1" t="s">
        <v>35</v>
      </c>
      <c r="B22" s="1"/>
      <c r="C22" s="11"/>
      <c r="D22" s="1"/>
      <c r="E22" s="1"/>
      <c r="F22" s="1"/>
      <c r="G22" s="1"/>
      <c r="H22" s="1" t="s">
        <v>36</v>
      </c>
      <c r="I22" s="1"/>
    </row>
  </sheetData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874B-ED0A-46F9-A462-00BB58DC5C75}">
  <sheetPr>
    <pageSetUpPr fitToPage="1"/>
  </sheetPr>
  <dimension ref="A1:I35"/>
  <sheetViews>
    <sheetView workbookViewId="0">
      <selection activeCell="A2" sqref="A2"/>
    </sheetView>
  </sheetViews>
  <sheetFormatPr defaultRowHeight="15" x14ac:dyDescent="0.25"/>
  <cols>
    <col min="1" max="1" width="33.140625" customWidth="1"/>
    <col min="2" max="2" width="26.140625" customWidth="1"/>
    <col min="3" max="3" width="9.140625" style="13"/>
    <col min="4" max="4" width="15.7109375" customWidth="1"/>
    <col min="5" max="5" width="14.5703125" customWidth="1"/>
    <col min="6" max="6" width="15.42578125" customWidth="1"/>
    <col min="7" max="7" width="19.28515625" customWidth="1"/>
    <col min="8" max="8" width="18.28515625" customWidth="1"/>
    <col min="9" max="9" width="18.5703125" customWidth="1"/>
  </cols>
  <sheetData>
    <row r="1" spans="1:9" x14ac:dyDescent="0.25">
      <c r="A1" s="1" t="s">
        <v>48</v>
      </c>
      <c r="B1" s="1"/>
      <c r="C1" s="11"/>
      <c r="D1" s="1"/>
      <c r="E1" s="1"/>
      <c r="F1" s="1"/>
      <c r="G1" s="1"/>
      <c r="H1" s="1"/>
      <c r="I1" s="1"/>
    </row>
    <row r="2" spans="1:9" x14ac:dyDescent="0.25">
      <c r="A2" s="1" t="s">
        <v>42</v>
      </c>
      <c r="B2" s="1"/>
      <c r="C2" s="11"/>
      <c r="D2" s="1"/>
      <c r="E2" s="1"/>
      <c r="F2" s="1"/>
      <c r="G2" s="1"/>
      <c r="H2" s="1"/>
      <c r="I2" s="1"/>
    </row>
    <row r="3" spans="1:9" x14ac:dyDescent="0.25">
      <c r="A3" s="9" t="s">
        <v>0</v>
      </c>
      <c r="B3" s="1"/>
      <c r="C3" s="11"/>
      <c r="D3" s="1"/>
      <c r="E3" s="1"/>
      <c r="F3" s="1"/>
      <c r="G3" s="1"/>
      <c r="H3" s="1"/>
      <c r="I3" s="1"/>
    </row>
    <row r="4" spans="1:9" x14ac:dyDescent="0.25">
      <c r="A4" s="1"/>
      <c r="B4" s="1"/>
      <c r="C4" s="11"/>
      <c r="D4" s="1"/>
      <c r="E4" s="1"/>
      <c r="F4" s="1"/>
      <c r="G4" s="1"/>
      <c r="H4" s="1"/>
      <c r="I4" s="1"/>
    </row>
    <row r="5" spans="1:9" ht="39" x14ac:dyDescent="0.25">
      <c r="A5" s="2" t="s">
        <v>40</v>
      </c>
      <c r="B5" s="2" t="s">
        <v>17</v>
      </c>
      <c r="C5" s="12" t="s">
        <v>1</v>
      </c>
      <c r="D5" s="3" t="s">
        <v>13</v>
      </c>
      <c r="E5" s="3" t="s">
        <v>14</v>
      </c>
      <c r="F5" s="3" t="s">
        <v>15</v>
      </c>
      <c r="G5" s="3" t="s">
        <v>2</v>
      </c>
      <c r="H5" s="3" t="s">
        <v>29</v>
      </c>
      <c r="I5" s="3" t="s">
        <v>16</v>
      </c>
    </row>
    <row r="6" spans="1:9" x14ac:dyDescent="0.25">
      <c r="A6" s="4" t="s">
        <v>4</v>
      </c>
      <c r="B6" s="4"/>
      <c r="C6" s="12" t="s">
        <v>26</v>
      </c>
      <c r="D6" s="2">
        <v>10</v>
      </c>
      <c r="E6" s="2">
        <v>3</v>
      </c>
      <c r="F6" s="5"/>
      <c r="G6" s="5">
        <f t="shared" ref="G6:G19" si="0">D6*E6*F6</f>
        <v>0</v>
      </c>
      <c r="H6" s="5"/>
      <c r="I6" s="5">
        <f t="shared" ref="I6:I19" si="1">G6+H6</f>
        <v>0</v>
      </c>
    </row>
    <row r="7" spans="1:9" x14ac:dyDescent="0.25">
      <c r="A7" s="4" t="s">
        <v>19</v>
      </c>
      <c r="B7" s="4"/>
      <c r="C7" s="12" t="s">
        <v>26</v>
      </c>
      <c r="D7" s="2">
        <v>130</v>
      </c>
      <c r="E7" s="2">
        <v>3</v>
      </c>
      <c r="F7" s="5"/>
      <c r="G7" s="5">
        <f t="shared" si="0"/>
        <v>0</v>
      </c>
      <c r="H7" s="5"/>
      <c r="I7" s="5">
        <f t="shared" si="1"/>
        <v>0</v>
      </c>
    </row>
    <row r="8" spans="1:9" x14ac:dyDescent="0.25">
      <c r="A8" s="4" t="s">
        <v>21</v>
      </c>
      <c r="B8" s="4" t="s">
        <v>20</v>
      </c>
      <c r="C8" s="12" t="s">
        <v>26</v>
      </c>
      <c r="D8" s="2">
        <v>400</v>
      </c>
      <c r="E8" s="2">
        <v>3</v>
      </c>
      <c r="F8" s="5"/>
      <c r="G8" s="5">
        <f t="shared" si="0"/>
        <v>0</v>
      </c>
      <c r="H8" s="5"/>
      <c r="I8" s="5">
        <f t="shared" si="1"/>
        <v>0</v>
      </c>
    </row>
    <row r="9" spans="1:9" ht="25.5" x14ac:dyDescent="0.25">
      <c r="A9" s="4" t="s">
        <v>21</v>
      </c>
      <c r="B9" s="4" t="s">
        <v>18</v>
      </c>
      <c r="C9" s="12" t="s">
        <v>26</v>
      </c>
      <c r="D9" s="2">
        <v>30</v>
      </c>
      <c r="E9" s="2">
        <v>3</v>
      </c>
      <c r="F9" s="5"/>
      <c r="G9" s="5">
        <f t="shared" si="0"/>
        <v>0</v>
      </c>
      <c r="H9" s="5"/>
      <c r="I9" s="5">
        <f t="shared" si="1"/>
        <v>0</v>
      </c>
    </row>
    <row r="10" spans="1:9" x14ac:dyDescent="0.25">
      <c r="A10" s="4" t="s">
        <v>5</v>
      </c>
      <c r="B10" s="4" t="s">
        <v>20</v>
      </c>
      <c r="C10" s="12" t="s">
        <v>26</v>
      </c>
      <c r="D10" s="2">
        <v>150</v>
      </c>
      <c r="E10" s="2">
        <v>3</v>
      </c>
      <c r="F10" s="5"/>
      <c r="G10" s="5">
        <f t="shared" si="0"/>
        <v>0</v>
      </c>
      <c r="H10" s="5"/>
      <c r="I10" s="5">
        <f t="shared" si="1"/>
        <v>0</v>
      </c>
    </row>
    <row r="11" spans="1:9" ht="25.5" x14ac:dyDescent="0.25">
      <c r="A11" s="4" t="s">
        <v>5</v>
      </c>
      <c r="B11" s="4" t="s">
        <v>18</v>
      </c>
      <c r="C11" s="12" t="s">
        <v>26</v>
      </c>
      <c r="D11" s="2">
        <v>150</v>
      </c>
      <c r="E11" s="2">
        <v>3</v>
      </c>
      <c r="F11" s="5"/>
      <c r="G11" s="5">
        <f t="shared" si="0"/>
        <v>0</v>
      </c>
      <c r="H11" s="5"/>
      <c r="I11" s="5">
        <f t="shared" si="1"/>
        <v>0</v>
      </c>
    </row>
    <row r="12" spans="1:9" x14ac:dyDescent="0.25">
      <c r="A12" s="4" t="s">
        <v>6</v>
      </c>
      <c r="B12" s="4"/>
      <c r="C12" s="12" t="s">
        <v>26</v>
      </c>
      <c r="D12" s="2">
        <v>30</v>
      </c>
      <c r="E12" s="2">
        <v>3</v>
      </c>
      <c r="F12" s="5"/>
      <c r="G12" s="5">
        <f t="shared" si="0"/>
        <v>0</v>
      </c>
      <c r="H12" s="5"/>
      <c r="I12" s="5">
        <f t="shared" si="1"/>
        <v>0</v>
      </c>
    </row>
    <row r="13" spans="1:9" x14ac:dyDescent="0.25">
      <c r="A13" s="4" t="s">
        <v>7</v>
      </c>
      <c r="B13" s="4"/>
      <c r="C13" s="12" t="s">
        <v>26</v>
      </c>
      <c r="D13" s="2">
        <v>120</v>
      </c>
      <c r="E13" s="2">
        <v>3</v>
      </c>
      <c r="F13" s="5"/>
      <c r="G13" s="5">
        <f t="shared" si="0"/>
        <v>0</v>
      </c>
      <c r="H13" s="5"/>
      <c r="I13" s="5">
        <f t="shared" si="1"/>
        <v>0</v>
      </c>
    </row>
    <row r="14" spans="1:9" x14ac:dyDescent="0.25">
      <c r="A14" s="4" t="s">
        <v>8</v>
      </c>
      <c r="B14" s="4"/>
      <c r="C14" s="12" t="s">
        <v>26</v>
      </c>
      <c r="D14" s="2">
        <v>100</v>
      </c>
      <c r="E14" s="2">
        <v>3</v>
      </c>
      <c r="F14" s="5"/>
      <c r="G14" s="5">
        <f t="shared" si="0"/>
        <v>0</v>
      </c>
      <c r="H14" s="5"/>
      <c r="I14" s="5">
        <f t="shared" si="1"/>
        <v>0</v>
      </c>
    </row>
    <row r="15" spans="1:9" x14ac:dyDescent="0.25">
      <c r="A15" s="4" t="s">
        <v>9</v>
      </c>
      <c r="B15" s="4"/>
      <c r="C15" s="12" t="s">
        <v>27</v>
      </c>
      <c r="D15" s="2">
        <v>1100</v>
      </c>
      <c r="E15" s="2">
        <v>3</v>
      </c>
      <c r="F15" s="5"/>
      <c r="G15" s="5">
        <f t="shared" si="0"/>
        <v>0</v>
      </c>
      <c r="H15" s="5"/>
      <c r="I15" s="5">
        <f t="shared" si="1"/>
        <v>0</v>
      </c>
    </row>
    <row r="16" spans="1:9" x14ac:dyDescent="0.25">
      <c r="A16" s="4" t="s">
        <v>41</v>
      </c>
      <c r="B16" s="4"/>
      <c r="C16" s="12" t="s">
        <v>27</v>
      </c>
      <c r="D16" s="2">
        <v>1100</v>
      </c>
      <c r="E16" s="2">
        <v>3</v>
      </c>
      <c r="F16" s="5"/>
      <c r="G16" s="5">
        <f t="shared" ref="G16" si="2">D16*E16*F16</f>
        <v>0</v>
      </c>
      <c r="H16" s="5"/>
      <c r="I16" s="5">
        <f t="shared" ref="I16" si="3">G16+H16</f>
        <v>0</v>
      </c>
    </row>
    <row r="17" spans="1:9" x14ac:dyDescent="0.25">
      <c r="A17" s="4" t="s">
        <v>10</v>
      </c>
      <c r="B17" s="4"/>
      <c r="C17" s="12" t="s">
        <v>27</v>
      </c>
      <c r="D17" s="2">
        <v>3</v>
      </c>
      <c r="E17" s="2">
        <v>3</v>
      </c>
      <c r="F17" s="5"/>
      <c r="G17" s="5">
        <f t="shared" si="0"/>
        <v>0</v>
      </c>
      <c r="H17" s="5"/>
      <c r="I17" s="5">
        <f t="shared" si="1"/>
        <v>0</v>
      </c>
    </row>
    <row r="18" spans="1:9" x14ac:dyDescent="0.25">
      <c r="A18" s="4" t="s">
        <v>11</v>
      </c>
      <c r="B18" s="4"/>
      <c r="C18" s="12" t="s">
        <v>27</v>
      </c>
      <c r="D18" s="2">
        <v>6</v>
      </c>
      <c r="E18" s="2">
        <v>3</v>
      </c>
      <c r="F18" s="5"/>
      <c r="G18" s="5">
        <f t="shared" si="0"/>
        <v>0</v>
      </c>
      <c r="H18" s="5"/>
      <c r="I18" s="5">
        <f t="shared" si="1"/>
        <v>0</v>
      </c>
    </row>
    <row r="19" spans="1:9" x14ac:dyDescent="0.25">
      <c r="A19" s="4" t="s">
        <v>12</v>
      </c>
      <c r="B19" s="4"/>
      <c r="C19" s="12" t="s">
        <v>28</v>
      </c>
      <c r="D19" s="14">
        <v>9.9190000000000005</v>
      </c>
      <c r="E19" s="2">
        <v>3</v>
      </c>
      <c r="F19" s="5"/>
      <c r="G19" s="5">
        <f t="shared" si="0"/>
        <v>0</v>
      </c>
      <c r="H19" s="5"/>
      <c r="I19" s="5">
        <f t="shared" si="1"/>
        <v>0</v>
      </c>
    </row>
    <row r="20" spans="1:9" ht="15.75" thickBot="1" x14ac:dyDescent="0.3">
      <c r="A20" s="6"/>
      <c r="B20" s="7"/>
      <c r="C20" s="11"/>
      <c r="D20" s="1"/>
      <c r="E20" s="1"/>
      <c r="F20" s="1"/>
      <c r="G20" s="1"/>
      <c r="H20" s="1"/>
      <c r="I20" s="1"/>
    </row>
    <row r="21" spans="1:9" ht="33.75" customHeight="1" thickTop="1" thickBot="1" x14ac:dyDescent="0.3">
      <c r="A21" s="10"/>
      <c r="B21" s="1"/>
      <c r="C21" s="11"/>
      <c r="D21" s="1"/>
      <c r="E21" s="1"/>
      <c r="F21" s="1"/>
      <c r="G21" s="16">
        <f>SUM(G6:G19)</f>
        <v>0</v>
      </c>
      <c r="H21" s="1" t="s">
        <v>30</v>
      </c>
      <c r="I21" s="1"/>
    </row>
    <row r="22" spans="1:9" ht="15.75" thickTop="1" x14ac:dyDescent="0.25">
      <c r="A22" s="1"/>
      <c r="B22" s="1"/>
      <c r="C22" s="11"/>
      <c r="D22" s="1"/>
      <c r="E22" s="1"/>
      <c r="F22" s="1"/>
      <c r="G22" s="1"/>
      <c r="H22" s="1"/>
      <c r="I22" s="1"/>
    </row>
    <row r="23" spans="1:9" x14ac:dyDescent="0.25">
      <c r="A23" s="1" t="s">
        <v>37</v>
      </c>
      <c r="B23" s="1"/>
      <c r="C23" s="11"/>
      <c r="D23" s="1"/>
      <c r="E23" s="1"/>
      <c r="F23" s="1"/>
      <c r="G23" s="1"/>
      <c r="H23" s="1"/>
      <c r="I23" s="1"/>
    </row>
    <row r="24" spans="1:9" x14ac:dyDescent="0.25">
      <c r="A24" s="1" t="s">
        <v>31</v>
      </c>
      <c r="B24" s="1"/>
      <c r="C24" s="11"/>
      <c r="D24" s="1"/>
      <c r="E24" s="1"/>
      <c r="F24" s="1"/>
      <c r="G24" s="1"/>
      <c r="H24" s="1"/>
      <c r="I24" s="1"/>
    </row>
    <row r="25" spans="1:9" x14ac:dyDescent="0.25">
      <c r="A25" s="9" t="s">
        <v>39</v>
      </c>
      <c r="B25" s="1"/>
      <c r="C25" s="1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1"/>
      <c r="D27" s="1"/>
      <c r="E27" s="1"/>
      <c r="F27" s="1"/>
      <c r="G27" s="1"/>
      <c r="H27" s="1"/>
      <c r="I27" s="1"/>
    </row>
    <row r="28" spans="1:9" x14ac:dyDescent="0.25">
      <c r="A28" s="1" t="s">
        <v>32</v>
      </c>
      <c r="B28" s="1"/>
      <c r="C28" s="11"/>
      <c r="D28" s="1"/>
      <c r="E28" s="1" t="s">
        <v>33</v>
      </c>
      <c r="F28" s="1"/>
      <c r="G28" s="1"/>
      <c r="H28" s="1" t="s">
        <v>34</v>
      </c>
      <c r="I28" s="1"/>
    </row>
    <row r="29" spans="1:9" x14ac:dyDescent="0.25">
      <c r="A29" s="1" t="s">
        <v>35</v>
      </c>
      <c r="B29" s="1"/>
      <c r="C29" s="11"/>
      <c r="D29" s="1"/>
      <c r="E29" s="1"/>
      <c r="F29" s="1"/>
      <c r="G29" s="1"/>
      <c r="H29" s="1" t="s">
        <v>36</v>
      </c>
      <c r="I29" s="1"/>
    </row>
    <row r="30" spans="1:9" x14ac:dyDescent="0.25">
      <c r="A30" s="1"/>
      <c r="B30" s="1"/>
      <c r="C30" s="1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1"/>
      <c r="D35" s="1"/>
      <c r="E35" s="1"/>
      <c r="F35" s="1"/>
      <c r="G35" s="1"/>
      <c r="H35" s="1"/>
      <c r="I35" s="1"/>
    </row>
  </sheetData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7E8AF-959D-483C-A497-258ED6F6F6D8}">
  <sheetPr>
    <pageSetUpPr fitToPage="1"/>
  </sheetPr>
  <dimension ref="A1:I27"/>
  <sheetViews>
    <sheetView workbookViewId="0">
      <selection activeCell="A3" sqref="A3"/>
    </sheetView>
  </sheetViews>
  <sheetFormatPr defaultRowHeight="15" x14ac:dyDescent="0.25"/>
  <cols>
    <col min="1" max="1" width="33.42578125" customWidth="1"/>
    <col min="2" max="2" width="19.42578125" customWidth="1"/>
    <col min="3" max="3" width="9.140625" style="13"/>
    <col min="4" max="4" width="15.7109375" customWidth="1"/>
    <col min="5" max="5" width="14.5703125" customWidth="1"/>
    <col min="6" max="6" width="15.85546875" customWidth="1"/>
    <col min="7" max="7" width="19.7109375" customWidth="1"/>
    <col min="8" max="8" width="15" customWidth="1"/>
    <col min="9" max="9" width="19.140625" customWidth="1"/>
  </cols>
  <sheetData>
    <row r="1" spans="1:9" x14ac:dyDescent="0.25">
      <c r="A1" s="1" t="s">
        <v>43</v>
      </c>
      <c r="B1" s="1"/>
      <c r="C1" s="11"/>
      <c r="D1" s="1"/>
      <c r="E1" s="1"/>
      <c r="F1" s="1"/>
      <c r="G1" s="1"/>
      <c r="H1" s="1"/>
      <c r="I1" s="1"/>
    </row>
    <row r="2" spans="1:9" x14ac:dyDescent="0.25">
      <c r="A2" s="1" t="s">
        <v>50</v>
      </c>
      <c r="B2" s="1"/>
      <c r="C2" s="11"/>
      <c r="D2" s="1"/>
      <c r="E2" s="1"/>
      <c r="F2" s="1"/>
      <c r="G2" s="1"/>
      <c r="H2" s="1"/>
      <c r="I2" s="1"/>
    </row>
    <row r="3" spans="1:9" x14ac:dyDescent="0.25">
      <c r="A3" s="9" t="s">
        <v>0</v>
      </c>
      <c r="B3" s="1"/>
      <c r="C3" s="11"/>
      <c r="D3" s="1"/>
      <c r="E3" s="1"/>
      <c r="F3" s="1"/>
      <c r="G3" s="1"/>
      <c r="H3" s="1"/>
      <c r="I3" s="1"/>
    </row>
    <row r="4" spans="1:9" x14ac:dyDescent="0.25">
      <c r="A4" s="1"/>
      <c r="B4" s="1"/>
      <c r="C4" s="11"/>
      <c r="D4" s="1"/>
      <c r="E4" s="1"/>
      <c r="F4" s="1"/>
      <c r="G4" s="1"/>
      <c r="H4" s="1"/>
      <c r="I4" s="1"/>
    </row>
    <row r="5" spans="1:9" ht="39" x14ac:dyDescent="0.25">
      <c r="A5" s="2" t="s">
        <v>40</v>
      </c>
      <c r="B5" s="2" t="s">
        <v>17</v>
      </c>
      <c r="C5" s="12" t="s">
        <v>1</v>
      </c>
      <c r="D5" s="3" t="s">
        <v>13</v>
      </c>
      <c r="E5" s="3" t="s">
        <v>14</v>
      </c>
      <c r="F5" s="3" t="s">
        <v>15</v>
      </c>
      <c r="G5" s="3" t="s">
        <v>2</v>
      </c>
      <c r="H5" s="3" t="s">
        <v>29</v>
      </c>
      <c r="I5" s="3" t="s">
        <v>16</v>
      </c>
    </row>
    <row r="6" spans="1:9" x14ac:dyDescent="0.25">
      <c r="A6" s="4" t="s">
        <v>4</v>
      </c>
      <c r="B6" s="4"/>
      <c r="C6" s="12" t="s">
        <v>26</v>
      </c>
      <c r="D6" s="2">
        <v>150</v>
      </c>
      <c r="E6" s="2">
        <v>3</v>
      </c>
      <c r="F6" s="5"/>
      <c r="G6" s="5">
        <f t="shared" ref="G6:G13" si="0">D6*E6*F6</f>
        <v>0</v>
      </c>
      <c r="H6" s="5"/>
      <c r="I6" s="5">
        <f t="shared" ref="I6:I13" si="1">G6+H6</f>
        <v>0</v>
      </c>
    </row>
    <row r="7" spans="1:9" x14ac:dyDescent="0.25">
      <c r="A7" s="4" t="s">
        <v>19</v>
      </c>
      <c r="B7" s="4"/>
      <c r="C7" s="12" t="s">
        <v>26</v>
      </c>
      <c r="D7" s="2">
        <v>200</v>
      </c>
      <c r="E7" s="2">
        <v>3</v>
      </c>
      <c r="F7" s="5"/>
      <c r="G7" s="5">
        <f t="shared" si="0"/>
        <v>0</v>
      </c>
      <c r="H7" s="5"/>
      <c r="I7" s="5">
        <f t="shared" si="1"/>
        <v>0</v>
      </c>
    </row>
    <row r="8" spans="1:9" x14ac:dyDescent="0.25">
      <c r="A8" s="4" t="s">
        <v>21</v>
      </c>
      <c r="B8" s="4" t="s">
        <v>20</v>
      </c>
      <c r="C8" s="12" t="s">
        <v>26</v>
      </c>
      <c r="D8" s="2">
        <v>300</v>
      </c>
      <c r="E8" s="2">
        <v>3</v>
      </c>
      <c r="F8" s="5"/>
      <c r="G8" s="5">
        <f t="shared" si="0"/>
        <v>0</v>
      </c>
      <c r="H8" s="5"/>
      <c r="I8" s="5">
        <f t="shared" si="1"/>
        <v>0</v>
      </c>
    </row>
    <row r="9" spans="1:9" x14ac:dyDescent="0.25">
      <c r="A9" s="4" t="s">
        <v>7</v>
      </c>
      <c r="B9" s="4"/>
      <c r="C9" s="12" t="s">
        <v>26</v>
      </c>
      <c r="D9" s="2">
        <v>50</v>
      </c>
      <c r="E9" s="2">
        <v>3</v>
      </c>
      <c r="F9" s="5"/>
      <c r="G9" s="5">
        <f t="shared" si="0"/>
        <v>0</v>
      </c>
      <c r="H9" s="5"/>
      <c r="I9" s="5">
        <f t="shared" si="1"/>
        <v>0</v>
      </c>
    </row>
    <row r="10" spans="1:9" x14ac:dyDescent="0.25">
      <c r="A10" s="4" t="s">
        <v>8</v>
      </c>
      <c r="B10" s="4"/>
      <c r="C10" s="12" t="s">
        <v>26</v>
      </c>
      <c r="D10" s="2">
        <v>50</v>
      </c>
      <c r="E10" s="2">
        <v>3</v>
      </c>
      <c r="F10" s="5"/>
      <c r="G10" s="5">
        <f t="shared" si="0"/>
        <v>0</v>
      </c>
      <c r="H10" s="5"/>
      <c r="I10" s="5">
        <f t="shared" si="1"/>
        <v>0</v>
      </c>
    </row>
    <row r="11" spans="1:9" x14ac:dyDescent="0.25">
      <c r="A11" s="4" t="s">
        <v>10</v>
      </c>
      <c r="B11" s="4"/>
      <c r="C11" s="12" t="s">
        <v>27</v>
      </c>
      <c r="D11" s="2">
        <v>3</v>
      </c>
      <c r="E11" s="2">
        <v>3</v>
      </c>
      <c r="F11" s="5"/>
      <c r="G11" s="5">
        <f t="shared" si="0"/>
        <v>0</v>
      </c>
      <c r="H11" s="5"/>
      <c r="I11" s="5">
        <f t="shared" si="1"/>
        <v>0</v>
      </c>
    </row>
    <row r="12" spans="1:9" x14ac:dyDescent="0.25">
      <c r="A12" s="4" t="s">
        <v>11</v>
      </c>
      <c r="B12" s="4"/>
      <c r="C12" s="12" t="s">
        <v>27</v>
      </c>
      <c r="D12" s="2">
        <v>7</v>
      </c>
      <c r="E12" s="2">
        <v>3</v>
      </c>
      <c r="F12" s="5"/>
      <c r="G12" s="5">
        <f t="shared" si="0"/>
        <v>0</v>
      </c>
      <c r="H12" s="5"/>
      <c r="I12" s="5">
        <f t="shared" si="1"/>
        <v>0</v>
      </c>
    </row>
    <row r="13" spans="1:9" x14ac:dyDescent="0.25">
      <c r="A13" s="4" t="s">
        <v>12</v>
      </c>
      <c r="B13" s="4"/>
      <c r="C13" s="12" t="s">
        <v>28</v>
      </c>
      <c r="D13" s="14">
        <v>14.010999999999999</v>
      </c>
      <c r="E13" s="2">
        <v>3</v>
      </c>
      <c r="F13" s="5"/>
      <c r="G13" s="5">
        <f t="shared" si="0"/>
        <v>0</v>
      </c>
      <c r="H13" s="5"/>
      <c r="I13" s="5">
        <f t="shared" si="1"/>
        <v>0</v>
      </c>
    </row>
    <row r="14" spans="1:9" ht="15.75" thickBot="1" x14ac:dyDescent="0.3">
      <c r="A14" s="6"/>
      <c r="B14" s="7"/>
      <c r="C14" s="11"/>
      <c r="D14" s="1"/>
      <c r="E14" s="1"/>
      <c r="F14" s="1"/>
      <c r="G14" s="1"/>
      <c r="H14" s="1"/>
      <c r="I14" s="1"/>
    </row>
    <row r="15" spans="1:9" ht="34.5" customHeight="1" thickTop="1" thickBot="1" x14ac:dyDescent="0.3">
      <c r="A15" s="10"/>
      <c r="B15" s="1"/>
      <c r="C15" s="11"/>
      <c r="D15" s="1"/>
      <c r="E15" s="1"/>
      <c r="F15" s="1"/>
      <c r="G15" s="8">
        <f>SUM(G6:G13)</f>
        <v>0</v>
      </c>
      <c r="H15" s="1" t="s">
        <v>30</v>
      </c>
      <c r="I15" s="1"/>
    </row>
    <row r="16" spans="1:9" ht="15.75" thickTop="1" x14ac:dyDescent="0.25">
      <c r="A16" s="1"/>
      <c r="B16" s="1"/>
      <c r="C16" s="11"/>
      <c r="D16" s="1"/>
      <c r="E16" s="1"/>
      <c r="F16" s="1"/>
      <c r="G16" s="1"/>
      <c r="H16" s="1"/>
      <c r="I16" s="1"/>
    </row>
    <row r="17" spans="1:9" x14ac:dyDescent="0.25">
      <c r="A17" s="1" t="s">
        <v>37</v>
      </c>
      <c r="B17" s="1"/>
      <c r="C17" s="11"/>
      <c r="D17" s="1"/>
      <c r="E17" s="1"/>
      <c r="F17" s="1"/>
      <c r="G17" s="1"/>
      <c r="H17" s="1"/>
      <c r="I17" s="1"/>
    </row>
    <row r="18" spans="1:9" x14ac:dyDescent="0.25">
      <c r="A18" s="1" t="s">
        <v>31</v>
      </c>
      <c r="B18" s="1"/>
      <c r="C18" s="11"/>
      <c r="D18" s="1"/>
      <c r="E18" s="1"/>
      <c r="F18" s="1"/>
      <c r="G18" s="1"/>
      <c r="H18" s="1"/>
      <c r="I18" s="1"/>
    </row>
    <row r="19" spans="1:9" x14ac:dyDescent="0.25">
      <c r="A19" s="9" t="s">
        <v>39</v>
      </c>
      <c r="B19" s="1"/>
      <c r="C19" s="1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1"/>
      <c r="D21" s="1"/>
      <c r="E21" s="1"/>
      <c r="F21" s="1"/>
      <c r="G21" s="1"/>
      <c r="H21" s="1"/>
      <c r="I21" s="1"/>
    </row>
    <row r="22" spans="1:9" x14ac:dyDescent="0.25">
      <c r="A22" s="1" t="s">
        <v>32</v>
      </c>
      <c r="B22" s="1"/>
      <c r="C22" s="11"/>
      <c r="D22" s="1"/>
      <c r="E22" s="1" t="s">
        <v>33</v>
      </c>
      <c r="F22" s="1"/>
      <c r="G22" s="1"/>
      <c r="H22" s="1" t="s">
        <v>34</v>
      </c>
      <c r="I22" s="1"/>
    </row>
    <row r="23" spans="1:9" x14ac:dyDescent="0.25">
      <c r="A23" s="1" t="s">
        <v>35</v>
      </c>
      <c r="B23" s="1"/>
      <c r="C23" s="11"/>
      <c r="D23" s="1"/>
      <c r="E23" s="1"/>
      <c r="F23" s="1"/>
      <c r="G23" s="1"/>
      <c r="H23" s="1" t="s">
        <v>36</v>
      </c>
      <c r="I23" s="1"/>
    </row>
    <row r="24" spans="1:9" x14ac:dyDescent="0.25">
      <c r="A24" s="1"/>
      <c r="B24" s="1"/>
      <c r="C24" s="1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1"/>
      <c r="D27" s="1"/>
      <c r="E27" s="1"/>
      <c r="F27" s="1"/>
      <c r="G27" s="1"/>
      <c r="H27" s="1"/>
      <c r="I27" s="1"/>
    </row>
  </sheetData>
  <pageMargins left="0.7" right="0.7" top="0.75" bottom="0.75" header="0.3" footer="0.3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8D0E8-FE00-4E1F-8BCD-6D7034695C17}">
  <sheetPr>
    <pageSetUpPr fitToPage="1"/>
  </sheetPr>
  <dimension ref="A1:I23"/>
  <sheetViews>
    <sheetView tabSelected="1" workbookViewId="0">
      <selection activeCell="I25" sqref="I25"/>
    </sheetView>
  </sheetViews>
  <sheetFormatPr defaultRowHeight="15" x14ac:dyDescent="0.25"/>
  <cols>
    <col min="1" max="1" width="33.42578125" customWidth="1"/>
    <col min="2" max="2" width="19.42578125" customWidth="1"/>
    <col min="3" max="3" width="9.140625" style="13"/>
    <col min="4" max="4" width="15.7109375" customWidth="1"/>
    <col min="5" max="5" width="14.5703125" customWidth="1"/>
    <col min="6" max="6" width="15.85546875" customWidth="1"/>
    <col min="7" max="7" width="19.7109375" customWidth="1"/>
    <col min="8" max="8" width="15" customWidth="1"/>
    <col min="9" max="9" width="19.140625" customWidth="1"/>
  </cols>
  <sheetData>
    <row r="1" spans="1:9" x14ac:dyDescent="0.25">
      <c r="A1" s="1" t="s">
        <v>43</v>
      </c>
      <c r="B1" s="1"/>
      <c r="C1" s="11"/>
      <c r="D1" s="1"/>
      <c r="E1" s="1"/>
      <c r="F1" s="1"/>
      <c r="G1" s="1"/>
      <c r="H1" s="1"/>
      <c r="I1" s="1"/>
    </row>
    <row r="2" spans="1:9" x14ac:dyDescent="0.25">
      <c r="A2" s="1" t="s">
        <v>51</v>
      </c>
      <c r="B2" s="1"/>
      <c r="C2" s="11"/>
      <c r="D2" s="1"/>
      <c r="E2" s="1"/>
      <c r="F2" s="1"/>
      <c r="G2" s="1"/>
      <c r="H2" s="1"/>
      <c r="I2" s="1"/>
    </row>
    <row r="3" spans="1:9" x14ac:dyDescent="0.25">
      <c r="A3" s="9" t="s">
        <v>0</v>
      </c>
      <c r="B3" s="1"/>
      <c r="C3" s="11"/>
      <c r="D3" s="1"/>
      <c r="E3" s="1"/>
      <c r="F3" s="1"/>
      <c r="G3" s="1"/>
      <c r="H3" s="1"/>
      <c r="I3" s="1"/>
    </row>
    <row r="4" spans="1:9" x14ac:dyDescent="0.25">
      <c r="A4" s="1"/>
      <c r="B4" s="1"/>
      <c r="C4" s="11"/>
      <c r="D4" s="1"/>
      <c r="E4" s="1"/>
      <c r="F4" s="1"/>
      <c r="G4" s="1"/>
      <c r="H4" s="1"/>
      <c r="I4" s="1"/>
    </row>
    <row r="5" spans="1:9" ht="39" x14ac:dyDescent="0.25">
      <c r="A5" s="2" t="s">
        <v>40</v>
      </c>
      <c r="B5" s="2" t="s">
        <v>17</v>
      </c>
      <c r="C5" s="12" t="s">
        <v>1</v>
      </c>
      <c r="D5" s="3" t="s">
        <v>13</v>
      </c>
      <c r="E5" s="3" t="s">
        <v>14</v>
      </c>
      <c r="F5" s="3" t="s">
        <v>15</v>
      </c>
      <c r="G5" s="3" t="s">
        <v>2</v>
      </c>
      <c r="H5" s="3" t="s">
        <v>29</v>
      </c>
      <c r="I5" s="3" t="s">
        <v>16</v>
      </c>
    </row>
    <row r="6" spans="1:9" x14ac:dyDescent="0.25">
      <c r="A6" s="4" t="s">
        <v>3</v>
      </c>
      <c r="B6" s="4"/>
      <c r="C6" s="12" t="s">
        <v>26</v>
      </c>
      <c r="D6" s="2">
        <v>100</v>
      </c>
      <c r="E6" s="2">
        <v>3</v>
      </c>
      <c r="F6" s="5"/>
      <c r="G6" s="5">
        <f t="shared" ref="G6:G9" si="0">D6*E6*F6</f>
        <v>0</v>
      </c>
      <c r="H6" s="5"/>
      <c r="I6" s="5">
        <f t="shared" ref="I6:I9" si="1">G6+H6</f>
        <v>0</v>
      </c>
    </row>
    <row r="7" spans="1:9" x14ac:dyDescent="0.25">
      <c r="A7" s="4" t="s">
        <v>8</v>
      </c>
      <c r="B7" s="4"/>
      <c r="C7" s="12" t="s">
        <v>26</v>
      </c>
      <c r="D7" s="2">
        <v>180</v>
      </c>
      <c r="E7" s="2">
        <v>3</v>
      </c>
      <c r="F7" s="5"/>
      <c r="G7" s="5">
        <f t="shared" si="0"/>
        <v>0</v>
      </c>
      <c r="H7" s="5"/>
      <c r="I7" s="5">
        <f t="shared" si="1"/>
        <v>0</v>
      </c>
    </row>
    <row r="8" spans="1:9" x14ac:dyDescent="0.25">
      <c r="A8" s="4" t="s">
        <v>10</v>
      </c>
      <c r="B8" s="4"/>
      <c r="C8" s="12" t="s">
        <v>27</v>
      </c>
      <c r="D8" s="2">
        <v>1</v>
      </c>
      <c r="E8" s="2">
        <v>3</v>
      </c>
      <c r="F8" s="5"/>
      <c r="G8" s="5">
        <f t="shared" si="0"/>
        <v>0</v>
      </c>
      <c r="H8" s="5"/>
      <c r="I8" s="5">
        <f t="shared" si="1"/>
        <v>0</v>
      </c>
    </row>
    <row r="9" spans="1:9" x14ac:dyDescent="0.25">
      <c r="A9" s="4" t="s">
        <v>11</v>
      </c>
      <c r="B9" s="4"/>
      <c r="C9" s="12" t="s">
        <v>27</v>
      </c>
      <c r="D9" s="2">
        <v>1</v>
      </c>
      <c r="E9" s="2">
        <v>3</v>
      </c>
      <c r="F9" s="5"/>
      <c r="G9" s="5">
        <f t="shared" si="0"/>
        <v>0</v>
      </c>
      <c r="H9" s="5"/>
      <c r="I9" s="5">
        <f t="shared" si="1"/>
        <v>0</v>
      </c>
    </row>
    <row r="10" spans="1:9" ht="15.75" thickBot="1" x14ac:dyDescent="0.3">
      <c r="A10" s="6"/>
      <c r="B10" s="7"/>
      <c r="C10" s="11"/>
      <c r="D10" s="1"/>
      <c r="E10" s="1"/>
      <c r="F10" s="1"/>
      <c r="G10" s="1"/>
      <c r="H10" s="1"/>
      <c r="I10" s="1"/>
    </row>
    <row r="11" spans="1:9" ht="34.5" customHeight="1" thickTop="1" thickBot="1" x14ac:dyDescent="0.3">
      <c r="A11" s="10"/>
      <c r="B11" s="1"/>
      <c r="C11" s="11"/>
      <c r="D11" s="1"/>
      <c r="E11" s="1"/>
      <c r="F11" s="1"/>
      <c r="G11" s="8">
        <f>SUM(G6:G9)</f>
        <v>0</v>
      </c>
      <c r="H11" s="1" t="s">
        <v>30</v>
      </c>
      <c r="I11" s="1"/>
    </row>
    <row r="12" spans="1:9" ht="15.75" thickTop="1" x14ac:dyDescent="0.25">
      <c r="A12" s="1"/>
      <c r="B12" s="1"/>
      <c r="C12" s="11"/>
      <c r="D12" s="1"/>
      <c r="E12" s="1"/>
      <c r="F12" s="1"/>
      <c r="G12" s="1"/>
      <c r="H12" s="1"/>
      <c r="I12" s="1"/>
    </row>
    <row r="13" spans="1:9" x14ac:dyDescent="0.25">
      <c r="A13" s="1" t="s">
        <v>37</v>
      </c>
      <c r="B13" s="1"/>
      <c r="C13" s="11"/>
      <c r="D13" s="1"/>
      <c r="E13" s="1"/>
      <c r="F13" s="1"/>
      <c r="G13" s="1"/>
      <c r="H13" s="1"/>
      <c r="I13" s="1"/>
    </row>
    <row r="14" spans="1:9" x14ac:dyDescent="0.25">
      <c r="A14" s="1" t="s">
        <v>31</v>
      </c>
      <c r="B14" s="1"/>
      <c r="C14" s="11"/>
      <c r="D14" s="1"/>
      <c r="E14" s="1"/>
      <c r="F14" s="1"/>
      <c r="G14" s="1"/>
      <c r="H14" s="1"/>
      <c r="I14" s="1"/>
    </row>
    <row r="15" spans="1:9" x14ac:dyDescent="0.25">
      <c r="A15" s="9" t="s">
        <v>39</v>
      </c>
      <c r="B15" s="1"/>
      <c r="C15" s="1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1"/>
      <c r="D17" s="1"/>
      <c r="E17" s="1"/>
      <c r="F17" s="1"/>
      <c r="G17" s="1"/>
      <c r="H17" s="1"/>
      <c r="I17" s="1"/>
    </row>
    <row r="18" spans="1:9" x14ac:dyDescent="0.25">
      <c r="A18" s="1" t="s">
        <v>32</v>
      </c>
      <c r="B18" s="1"/>
      <c r="C18" s="11"/>
      <c r="D18" s="1"/>
      <c r="E18" s="1" t="s">
        <v>33</v>
      </c>
      <c r="F18" s="1"/>
      <c r="G18" s="1"/>
      <c r="H18" s="1" t="s">
        <v>34</v>
      </c>
      <c r="I18" s="1"/>
    </row>
    <row r="19" spans="1:9" x14ac:dyDescent="0.25">
      <c r="A19" s="1" t="s">
        <v>35</v>
      </c>
      <c r="B19" s="1"/>
      <c r="C19" s="11"/>
      <c r="D19" s="1"/>
      <c r="E19" s="1"/>
      <c r="F19" s="1"/>
      <c r="G19" s="1"/>
      <c r="H19" s="1" t="s">
        <v>36</v>
      </c>
      <c r="I19" s="1"/>
    </row>
    <row r="20" spans="1:9" x14ac:dyDescent="0.25">
      <c r="A20" s="1"/>
      <c r="B20" s="1"/>
      <c r="C20" s="1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1"/>
      <c r="D23" s="1"/>
      <c r="E23" s="1"/>
      <c r="F23" s="1"/>
      <c r="G23" s="1"/>
      <c r="H23" s="1"/>
      <c r="I23" s="1"/>
    </row>
  </sheetData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1 - Godovič</vt:lpstr>
      <vt:lpstr>2 - Godovič ICG</vt:lpstr>
      <vt:lpstr>3 - Dole 2</vt:lpstr>
      <vt:lpstr>4 - Dole 3</vt:lpstr>
      <vt:lpstr>5 - Dole 4</vt:lpstr>
      <vt:lpstr>6 - Idrijske Krnice</vt:lpstr>
      <vt:lpstr>7 - Spodnja Idrija ceste</vt:lpstr>
      <vt:lpstr>8 - Spodnja Idrija ostale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cp:lastPrinted>2023-09-20T09:14:55Z</cp:lastPrinted>
  <dcterms:created xsi:type="dcterms:W3CDTF">2023-06-07T06:34:06Z</dcterms:created>
  <dcterms:modified xsi:type="dcterms:W3CDTF">2023-10-04T09:39:57Z</dcterms:modified>
</cp:coreProperties>
</file>